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ERS\GERES\COENG\DOC 2022\16. PLANILHAS 2022\Domingos Martins\Arquivo Empreiteiro\"/>
    </mc:Choice>
  </mc:AlternateContent>
  <bookViews>
    <workbookView xWindow="0" yWindow="0" windowWidth="24000" windowHeight="9135"/>
  </bookViews>
  <sheets>
    <sheet name="Plan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89" i="1" l="1"/>
  <c r="I489" i="1" s="1"/>
  <c r="G487" i="1"/>
  <c r="G488" i="1"/>
  <c r="G489" i="1"/>
  <c r="G490" i="1"/>
  <c r="G486" i="1"/>
  <c r="H421" i="1"/>
  <c r="I421" i="1" s="1"/>
  <c r="H423" i="1"/>
  <c r="I423" i="1" s="1"/>
  <c r="H426" i="1"/>
  <c r="H427" i="1"/>
  <c r="H428" i="1"/>
  <c r="H429" i="1"/>
  <c r="I429" i="1" s="1"/>
  <c r="H430" i="1"/>
  <c r="I430" i="1" s="1"/>
  <c r="H431" i="1"/>
  <c r="H432" i="1"/>
  <c r="I432" i="1" s="1"/>
  <c r="H433" i="1"/>
  <c r="I433" i="1" s="1"/>
  <c r="H434" i="1"/>
  <c r="I434" i="1" s="1"/>
  <c r="H435" i="1"/>
  <c r="H436" i="1"/>
  <c r="G421" i="1"/>
  <c r="G422" i="1"/>
  <c r="G423" i="1"/>
  <c r="G424" i="1"/>
  <c r="G425" i="1"/>
  <c r="G426" i="1"/>
  <c r="G427" i="1"/>
  <c r="G428" i="1"/>
  <c r="G429" i="1"/>
  <c r="G430" i="1"/>
  <c r="G431" i="1"/>
  <c r="G432" i="1"/>
  <c r="G433" i="1"/>
  <c r="G434" i="1"/>
  <c r="G435" i="1"/>
  <c r="G436" i="1"/>
  <c r="G437" i="1"/>
  <c r="G438" i="1"/>
  <c r="G420" i="1"/>
  <c r="I195" i="1"/>
  <c r="I203" i="1"/>
  <c r="I207" i="1"/>
  <c r="I210" i="1"/>
  <c r="I258" i="1"/>
  <c r="I288" i="1"/>
  <c r="I302" i="1"/>
  <c r="I314" i="1"/>
  <c r="I332" i="1"/>
  <c r="I339" i="1"/>
  <c r="I426" i="1"/>
  <c r="I427" i="1"/>
  <c r="I428" i="1"/>
  <c r="I431" i="1"/>
  <c r="I435" i="1"/>
  <c r="I436" i="1"/>
  <c r="H32" i="1"/>
  <c r="I32" i="1" s="1"/>
  <c r="H44" i="1"/>
  <c r="I44" i="1" s="1"/>
  <c r="H45" i="1"/>
  <c r="I45" i="1" s="1"/>
  <c r="H48" i="1"/>
  <c r="I48" i="1" s="1"/>
  <c r="H49" i="1"/>
  <c r="I49" i="1" s="1"/>
  <c r="H52" i="1"/>
  <c r="I52" i="1" s="1"/>
  <c r="H53" i="1"/>
  <c r="I53" i="1" s="1"/>
  <c r="H56" i="1"/>
  <c r="I56" i="1" s="1"/>
  <c r="H57" i="1"/>
  <c r="I57" i="1" s="1"/>
  <c r="H60" i="1"/>
  <c r="I60" i="1" s="1"/>
  <c r="H61" i="1"/>
  <c r="I61" i="1" s="1"/>
  <c r="H64" i="1"/>
  <c r="I64" i="1" s="1"/>
  <c r="H65" i="1"/>
  <c r="I65" i="1" s="1"/>
  <c r="H68" i="1"/>
  <c r="I68" i="1" s="1"/>
  <c r="H69" i="1"/>
  <c r="I69" i="1" s="1"/>
  <c r="H72" i="1"/>
  <c r="I72" i="1" s="1"/>
  <c r="H73" i="1"/>
  <c r="I73" i="1" s="1"/>
  <c r="H90" i="1"/>
  <c r="I90" i="1" s="1"/>
  <c r="H91" i="1"/>
  <c r="I91" i="1" s="1"/>
  <c r="H95" i="1"/>
  <c r="I95" i="1" s="1"/>
  <c r="H96" i="1"/>
  <c r="I96" i="1" s="1"/>
  <c r="H97" i="1"/>
  <c r="I97" i="1" s="1"/>
  <c r="H98" i="1"/>
  <c r="I98" i="1" s="1"/>
  <c r="H113" i="1"/>
  <c r="I113" i="1" s="1"/>
  <c r="H114" i="1"/>
  <c r="I114" i="1" s="1"/>
  <c r="H116" i="1"/>
  <c r="I116" i="1" s="1"/>
  <c r="H117" i="1"/>
  <c r="I117" i="1" s="1"/>
  <c r="H118" i="1"/>
  <c r="I118" i="1" s="1"/>
  <c r="H119" i="1"/>
  <c r="I119" i="1" s="1"/>
  <c r="H120" i="1"/>
  <c r="I120" i="1" s="1"/>
  <c r="H121" i="1"/>
  <c r="I121" i="1" s="1"/>
  <c r="H122" i="1"/>
  <c r="I122" i="1" s="1"/>
  <c r="H124" i="1"/>
  <c r="I124" i="1" s="1"/>
  <c r="H125" i="1"/>
  <c r="I125" i="1" s="1"/>
  <c r="H126" i="1"/>
  <c r="I126" i="1" s="1"/>
  <c r="H127" i="1"/>
  <c r="I127" i="1" s="1"/>
  <c r="H128" i="1"/>
  <c r="I128" i="1" s="1"/>
  <c r="H129" i="1"/>
  <c r="I129" i="1" s="1"/>
  <c r="H130" i="1"/>
  <c r="I130" i="1" s="1"/>
  <c r="H131" i="1"/>
  <c r="I131" i="1" s="1"/>
  <c r="H174" i="1"/>
  <c r="I174" i="1" s="1"/>
  <c r="H175" i="1"/>
  <c r="I175" i="1" s="1"/>
  <c r="H176" i="1"/>
  <c r="I176" i="1" s="1"/>
  <c r="H177" i="1"/>
  <c r="I177" i="1" s="1"/>
  <c r="H178" i="1"/>
  <c r="I178" i="1" s="1"/>
  <c r="H179" i="1"/>
  <c r="I179" i="1" s="1"/>
  <c r="H180" i="1"/>
  <c r="I180" i="1" s="1"/>
  <c r="H181" i="1"/>
  <c r="I181" i="1" s="1"/>
  <c r="H182" i="1"/>
  <c r="I182" i="1" s="1"/>
  <c r="H183" i="1"/>
  <c r="I183" i="1" s="1"/>
  <c r="H184" i="1"/>
  <c r="I184" i="1" s="1"/>
  <c r="H185" i="1"/>
  <c r="I185" i="1" s="1"/>
  <c r="H186" i="1"/>
  <c r="I186" i="1" s="1"/>
  <c r="H187" i="1"/>
  <c r="I187" i="1" s="1"/>
  <c r="H188" i="1"/>
  <c r="I188" i="1" s="1"/>
  <c r="H189" i="1"/>
  <c r="I189" i="1" s="1"/>
  <c r="H190" i="1"/>
  <c r="I190" i="1" s="1"/>
  <c r="H191" i="1"/>
  <c r="I191" i="1" s="1"/>
  <c r="H192" i="1"/>
  <c r="I192" i="1" s="1"/>
  <c r="H193" i="1"/>
  <c r="I193" i="1" s="1"/>
  <c r="H194" i="1"/>
  <c r="I194" i="1" s="1"/>
  <c r="H195" i="1"/>
  <c r="H196" i="1"/>
  <c r="I196" i="1" s="1"/>
  <c r="H197" i="1"/>
  <c r="I197" i="1" s="1"/>
  <c r="H198" i="1"/>
  <c r="I198" i="1" s="1"/>
  <c r="H199" i="1"/>
  <c r="I199" i="1" s="1"/>
  <c r="H200" i="1"/>
  <c r="I200" i="1" s="1"/>
  <c r="H201" i="1"/>
  <c r="I201" i="1" s="1"/>
  <c r="H202" i="1"/>
  <c r="I202" i="1" s="1"/>
  <c r="H203" i="1"/>
  <c r="H205" i="1"/>
  <c r="I205" i="1" s="1"/>
  <c r="H206" i="1"/>
  <c r="I206" i="1" s="1"/>
  <c r="H207" i="1"/>
  <c r="H208" i="1"/>
  <c r="I208" i="1" s="1"/>
  <c r="H209" i="1"/>
  <c r="I209" i="1" s="1"/>
  <c r="H210" i="1"/>
  <c r="H211" i="1"/>
  <c r="I211" i="1" s="1"/>
  <c r="H212" i="1"/>
  <c r="I212" i="1" s="1"/>
  <c r="H213" i="1"/>
  <c r="I213" i="1" s="1"/>
  <c r="H214" i="1"/>
  <c r="I214" i="1" s="1"/>
  <c r="H215" i="1"/>
  <c r="I215" i="1" s="1"/>
  <c r="H216" i="1"/>
  <c r="I216" i="1" s="1"/>
  <c r="H218" i="1"/>
  <c r="I218" i="1" s="1"/>
  <c r="H219" i="1"/>
  <c r="I219" i="1" s="1"/>
  <c r="H220" i="1"/>
  <c r="I220" i="1" s="1"/>
  <c r="H221" i="1"/>
  <c r="I221" i="1" s="1"/>
  <c r="H222" i="1"/>
  <c r="I222" i="1" s="1"/>
  <c r="H223" i="1"/>
  <c r="I223" i="1" s="1"/>
  <c r="H224" i="1"/>
  <c r="I224" i="1" s="1"/>
  <c r="H225" i="1"/>
  <c r="I225" i="1" s="1"/>
  <c r="H226" i="1"/>
  <c r="I226" i="1" s="1"/>
  <c r="H227" i="1"/>
  <c r="I227" i="1" s="1"/>
  <c r="H228" i="1"/>
  <c r="I228" i="1" s="1"/>
  <c r="H229" i="1"/>
  <c r="I229" i="1" s="1"/>
  <c r="H230" i="1"/>
  <c r="I230" i="1" s="1"/>
  <c r="H231" i="1"/>
  <c r="I231" i="1" s="1"/>
  <c r="H232" i="1"/>
  <c r="I232" i="1" s="1"/>
  <c r="H233" i="1"/>
  <c r="I233" i="1" s="1"/>
  <c r="H234" i="1"/>
  <c r="I234" i="1" s="1"/>
  <c r="H235" i="1"/>
  <c r="I235" i="1" s="1"/>
  <c r="H236" i="1"/>
  <c r="I236" i="1" s="1"/>
  <c r="H237" i="1"/>
  <c r="I237" i="1" s="1"/>
  <c r="H239" i="1"/>
  <c r="I239" i="1" s="1"/>
  <c r="H243" i="1"/>
  <c r="I243" i="1" s="1"/>
  <c r="H244" i="1"/>
  <c r="I244" i="1" s="1"/>
  <c r="H245" i="1"/>
  <c r="I245" i="1" s="1"/>
  <c r="H246" i="1"/>
  <c r="I246" i="1" s="1"/>
  <c r="H247" i="1"/>
  <c r="I247" i="1" s="1"/>
  <c r="H248" i="1"/>
  <c r="I248" i="1" s="1"/>
  <c r="H249" i="1"/>
  <c r="I249" i="1" s="1"/>
  <c r="H254" i="1"/>
  <c r="I254" i="1" s="1"/>
  <c r="H256" i="1"/>
  <c r="I256" i="1" s="1"/>
  <c r="H258" i="1"/>
  <c r="H259" i="1"/>
  <c r="I259" i="1" s="1"/>
  <c r="H260" i="1"/>
  <c r="I260" i="1" s="1"/>
  <c r="H261" i="1"/>
  <c r="I261" i="1" s="1"/>
  <c r="H262" i="1"/>
  <c r="I262" i="1" s="1"/>
  <c r="H263" i="1"/>
  <c r="I263" i="1" s="1"/>
  <c r="H264" i="1"/>
  <c r="I264" i="1" s="1"/>
  <c r="H266" i="1"/>
  <c r="I266" i="1" s="1"/>
  <c r="H267" i="1"/>
  <c r="I267" i="1" s="1"/>
  <c r="H268" i="1"/>
  <c r="I268" i="1" s="1"/>
  <c r="H269" i="1"/>
  <c r="I269" i="1" s="1"/>
  <c r="H270" i="1"/>
  <c r="I270" i="1" s="1"/>
  <c r="H271" i="1"/>
  <c r="I271" i="1" s="1"/>
  <c r="H272" i="1"/>
  <c r="I272" i="1" s="1"/>
  <c r="H273" i="1"/>
  <c r="I273" i="1" s="1"/>
  <c r="H274" i="1"/>
  <c r="I274" i="1" s="1"/>
  <c r="H275" i="1"/>
  <c r="I275" i="1" s="1"/>
  <c r="H276" i="1"/>
  <c r="I276" i="1" s="1"/>
  <c r="H277" i="1"/>
  <c r="I277" i="1" s="1"/>
  <c r="H282" i="1"/>
  <c r="I282" i="1" s="1"/>
  <c r="H285" i="1"/>
  <c r="I285" i="1" s="1"/>
  <c r="H286" i="1"/>
  <c r="I286" i="1" s="1"/>
  <c r="H288" i="1"/>
  <c r="H289" i="1"/>
  <c r="I289" i="1" s="1"/>
  <c r="H291" i="1"/>
  <c r="I291" i="1" s="1"/>
  <c r="H295" i="1"/>
  <c r="I295" i="1" s="1"/>
  <c r="H296" i="1"/>
  <c r="I296" i="1" s="1"/>
  <c r="H301" i="1"/>
  <c r="I301" i="1" s="1"/>
  <c r="H302" i="1"/>
  <c r="H303" i="1"/>
  <c r="I303" i="1" s="1"/>
  <c r="H305" i="1"/>
  <c r="I305" i="1" s="1"/>
  <c r="H310" i="1"/>
  <c r="I310" i="1" s="1"/>
  <c r="H314" i="1"/>
  <c r="H315" i="1"/>
  <c r="I315" i="1" s="1"/>
  <c r="H316" i="1"/>
  <c r="I316" i="1" s="1"/>
  <c r="H317" i="1"/>
  <c r="I317" i="1" s="1"/>
  <c r="H322" i="1"/>
  <c r="I322" i="1" s="1"/>
  <c r="H324" i="1"/>
  <c r="I324" i="1" s="1"/>
  <c r="H327" i="1"/>
  <c r="I327" i="1" s="1"/>
  <c r="H328" i="1"/>
  <c r="I328" i="1" s="1"/>
  <c r="H329" i="1"/>
  <c r="I329" i="1" s="1"/>
  <c r="H330" i="1"/>
  <c r="I330" i="1" s="1"/>
  <c r="H332" i="1"/>
  <c r="H333" i="1"/>
  <c r="I333" i="1" s="1"/>
  <c r="H338" i="1"/>
  <c r="I338" i="1" s="1"/>
  <c r="H339" i="1"/>
  <c r="H342" i="1"/>
  <c r="I342" i="1" s="1"/>
  <c r="H343" i="1"/>
  <c r="I343" i="1" s="1"/>
  <c r="H344" i="1"/>
  <c r="I344" i="1" s="1"/>
  <c r="H345" i="1"/>
  <c r="I345" i="1" s="1"/>
  <c r="H346" i="1"/>
  <c r="I346" i="1" s="1"/>
  <c r="H347" i="1"/>
  <c r="I347" i="1" s="1"/>
  <c r="H348" i="1"/>
  <c r="I348" i="1" s="1"/>
  <c r="H350" i="1"/>
  <c r="I350" i="1" s="1"/>
  <c r="H351" i="1"/>
  <c r="I351" i="1" s="1"/>
  <c r="H352" i="1"/>
  <c r="I352" i="1" s="1"/>
  <c r="H359" i="1"/>
  <c r="I359" i="1" s="1"/>
  <c r="H360" i="1"/>
  <c r="I360" i="1" s="1"/>
  <c r="H361" i="1"/>
  <c r="I361" i="1" s="1"/>
  <c r="H365" i="1"/>
  <c r="I365" i="1" s="1"/>
  <c r="H366" i="1"/>
  <c r="I366" i="1" s="1"/>
  <c r="H378" i="1"/>
  <c r="I378" i="1" s="1"/>
  <c r="H379" i="1"/>
  <c r="I379" i="1" s="1"/>
  <c r="H385" i="1"/>
  <c r="I385" i="1" s="1"/>
  <c r="H386" i="1"/>
  <c r="I386" i="1" s="1"/>
  <c r="H387" i="1"/>
  <c r="I387" i="1" s="1"/>
  <c r="H388" i="1"/>
  <c r="I388" i="1" s="1"/>
  <c r="H389" i="1"/>
  <c r="I389" i="1" s="1"/>
  <c r="H390" i="1"/>
  <c r="I390" i="1" s="1"/>
  <c r="H399" i="1"/>
  <c r="I399" i="1" s="1"/>
  <c r="H402" i="1"/>
  <c r="I402" i="1" s="1"/>
  <c r="H405" i="1"/>
  <c r="I405" i="1" s="1"/>
  <c r="H407" i="1"/>
  <c r="I407" i="1" s="1"/>
  <c r="H408" i="1"/>
  <c r="I408" i="1" s="1"/>
  <c r="H409" i="1"/>
  <c r="I409" i="1" s="1"/>
  <c r="H410" i="1"/>
  <c r="I410" i="1" s="1"/>
  <c r="H411" i="1"/>
  <c r="I411" i="1" s="1"/>
  <c r="H412" i="1"/>
  <c r="I412" i="1" s="1"/>
  <c r="H413" i="1"/>
  <c r="I413" i="1" s="1"/>
  <c r="H444" i="1"/>
  <c r="I444" i="1" s="1"/>
  <c r="H445" i="1"/>
  <c r="I445" i="1" s="1"/>
  <c r="H446" i="1"/>
  <c r="I446" i="1" s="1"/>
  <c r="H451" i="1"/>
  <c r="I451" i="1" s="1"/>
  <c r="H453" i="1"/>
  <c r="I453" i="1" s="1"/>
  <c r="H455" i="1"/>
  <c r="I455" i="1" s="1"/>
  <c r="H459" i="1"/>
  <c r="I459" i="1" s="1"/>
  <c r="H460" i="1"/>
  <c r="I460" i="1" s="1"/>
  <c r="H469" i="1"/>
  <c r="I469" i="1" s="1"/>
  <c r="I470" i="1" s="1"/>
  <c r="H477" i="1"/>
  <c r="I477" i="1" s="1"/>
  <c r="H478" i="1"/>
  <c r="I478" i="1" s="1"/>
  <c r="H479" i="1"/>
  <c r="I479" i="1" s="1"/>
  <c r="H480" i="1"/>
  <c r="I480" i="1" s="1"/>
  <c r="H481" i="1"/>
  <c r="I481" i="1" s="1"/>
  <c r="G475" i="1"/>
  <c r="G476" i="1"/>
  <c r="G477" i="1"/>
  <c r="G478" i="1"/>
  <c r="G479" i="1"/>
  <c r="G480" i="1"/>
  <c r="G481" i="1"/>
  <c r="G474" i="1"/>
  <c r="G469" i="1"/>
  <c r="G398" i="1"/>
  <c r="G399" i="1"/>
  <c r="G400" i="1"/>
  <c r="G401" i="1"/>
  <c r="G402" i="1"/>
  <c r="G403" i="1"/>
  <c r="G404" i="1"/>
  <c r="G405" i="1"/>
  <c r="G406" i="1"/>
  <c r="G407" i="1"/>
  <c r="G408" i="1"/>
  <c r="G409" i="1"/>
  <c r="G410" i="1"/>
  <c r="G411" i="1"/>
  <c r="G412" i="1"/>
  <c r="G413" i="1"/>
  <c r="G414" i="1"/>
  <c r="G415" i="1"/>
  <c r="G443" i="1"/>
  <c r="G444" i="1"/>
  <c r="G445" i="1"/>
  <c r="G446" i="1"/>
  <c r="G451" i="1"/>
  <c r="G452" i="1"/>
  <c r="G453" i="1"/>
  <c r="G454" i="1"/>
  <c r="G455" i="1"/>
  <c r="G456" i="1"/>
  <c r="G457" i="1"/>
  <c r="G458" i="1"/>
  <c r="G459" i="1"/>
  <c r="G460" i="1"/>
  <c r="G461" i="1"/>
  <c r="G462" i="1"/>
  <c r="G463" i="1"/>
  <c r="G464" i="1"/>
  <c r="G397" i="1"/>
  <c r="G385" i="1"/>
  <c r="G386" i="1"/>
  <c r="G387" i="1"/>
  <c r="G388" i="1"/>
  <c r="G389" i="1"/>
  <c r="G390" i="1"/>
  <c r="G391" i="1"/>
  <c r="G392" i="1"/>
  <c r="G384" i="1"/>
  <c r="G376" i="1"/>
  <c r="G377" i="1"/>
  <c r="G378" i="1"/>
  <c r="G379" i="1"/>
  <c r="G375" i="1"/>
  <c r="G358" i="1"/>
  <c r="G359" i="1"/>
  <c r="G360" i="1"/>
  <c r="G361" i="1"/>
  <c r="G362" i="1"/>
  <c r="G363" i="1"/>
  <c r="G364" i="1"/>
  <c r="G365" i="1"/>
  <c r="G366" i="1"/>
  <c r="G367" i="1"/>
  <c r="G368" i="1"/>
  <c r="G369" i="1"/>
  <c r="G370" i="1"/>
  <c r="G357" i="1"/>
  <c r="G339" i="1"/>
  <c r="G340" i="1"/>
  <c r="G341" i="1"/>
  <c r="G342" i="1"/>
  <c r="G343" i="1"/>
  <c r="G344" i="1"/>
  <c r="G345" i="1"/>
  <c r="G346" i="1"/>
  <c r="G347" i="1"/>
  <c r="G348" i="1"/>
  <c r="G349" i="1"/>
  <c r="G350" i="1"/>
  <c r="G351" i="1"/>
  <c r="G352" i="1"/>
  <c r="G338" i="1"/>
  <c r="G323" i="1"/>
  <c r="G324" i="1"/>
  <c r="G325" i="1"/>
  <c r="G326" i="1"/>
  <c r="G327" i="1"/>
  <c r="G328" i="1"/>
  <c r="G329" i="1"/>
  <c r="G330" i="1"/>
  <c r="G331" i="1"/>
  <c r="G332" i="1"/>
  <c r="G333" i="1"/>
  <c r="G322" i="1"/>
  <c r="G311" i="1"/>
  <c r="G312" i="1"/>
  <c r="G313" i="1"/>
  <c r="G314" i="1"/>
  <c r="G315" i="1"/>
  <c r="G316" i="1"/>
  <c r="G317" i="1"/>
  <c r="G310" i="1"/>
  <c r="G302" i="1"/>
  <c r="G303" i="1"/>
  <c r="G304" i="1"/>
  <c r="G305" i="1"/>
  <c r="G301" i="1"/>
  <c r="G283" i="1"/>
  <c r="G284" i="1"/>
  <c r="G285" i="1"/>
  <c r="G286" i="1"/>
  <c r="G287" i="1"/>
  <c r="G288" i="1"/>
  <c r="G289" i="1"/>
  <c r="G290" i="1"/>
  <c r="G291" i="1"/>
  <c r="G292" i="1"/>
  <c r="G293" i="1"/>
  <c r="G294" i="1"/>
  <c r="G295" i="1"/>
  <c r="G296" i="1"/>
  <c r="G282" i="1"/>
  <c r="G255" i="1"/>
  <c r="G256" i="1"/>
  <c r="G257" i="1"/>
  <c r="G258" i="1"/>
  <c r="G259" i="1"/>
  <c r="G260" i="1"/>
  <c r="G261" i="1"/>
  <c r="G262" i="1"/>
  <c r="G263" i="1"/>
  <c r="G264" i="1"/>
  <c r="G265" i="1"/>
  <c r="G266" i="1"/>
  <c r="G267" i="1"/>
  <c r="G268" i="1"/>
  <c r="G269" i="1"/>
  <c r="G270" i="1"/>
  <c r="G271" i="1"/>
  <c r="G272" i="1"/>
  <c r="G273" i="1"/>
  <c r="G274" i="1"/>
  <c r="G275" i="1"/>
  <c r="G276" i="1"/>
  <c r="G277" i="1"/>
  <c r="G254"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173" i="1"/>
  <c r="G168" i="1"/>
  <c r="G159" i="1"/>
  <c r="G160" i="1"/>
  <c r="G161" i="1"/>
  <c r="G162" i="1"/>
  <c r="G163" i="1"/>
  <c r="G158" i="1"/>
  <c r="G137" i="1"/>
  <c r="G138" i="1"/>
  <c r="G139" i="1"/>
  <c r="G140" i="1"/>
  <c r="G141" i="1"/>
  <c r="G142" i="1"/>
  <c r="G143" i="1"/>
  <c r="G144" i="1"/>
  <c r="G145" i="1"/>
  <c r="G146" i="1"/>
  <c r="G147" i="1"/>
  <c r="G148" i="1"/>
  <c r="G149" i="1"/>
  <c r="G150" i="1"/>
  <c r="G151" i="1"/>
  <c r="G152" i="1"/>
  <c r="G153" i="1"/>
  <c r="G136" i="1"/>
  <c r="G112" i="1"/>
  <c r="G113" i="1"/>
  <c r="G114" i="1"/>
  <c r="G115" i="1"/>
  <c r="G116" i="1"/>
  <c r="G117" i="1"/>
  <c r="G118" i="1"/>
  <c r="G119" i="1"/>
  <c r="G120" i="1"/>
  <c r="G121" i="1"/>
  <c r="G122" i="1"/>
  <c r="G123" i="1"/>
  <c r="G124" i="1"/>
  <c r="G125" i="1"/>
  <c r="G126" i="1"/>
  <c r="G127" i="1"/>
  <c r="G128" i="1"/>
  <c r="G129" i="1"/>
  <c r="G130" i="1"/>
  <c r="G131" i="1"/>
  <c r="G111" i="1"/>
  <c r="G104" i="1"/>
  <c r="G105" i="1"/>
  <c r="G106" i="1"/>
  <c r="G103" i="1"/>
  <c r="G91" i="1"/>
  <c r="G92" i="1"/>
  <c r="G93" i="1"/>
  <c r="G94" i="1"/>
  <c r="G95" i="1"/>
  <c r="G96" i="1"/>
  <c r="G97" i="1"/>
  <c r="G98" i="1"/>
  <c r="G90" i="1"/>
  <c r="G81" i="1"/>
  <c r="G82" i="1"/>
  <c r="G83" i="1"/>
  <c r="G84" i="1"/>
  <c r="G85" i="1"/>
  <c r="G8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20" i="1"/>
  <c r="G12" i="1"/>
  <c r="G13" i="1"/>
  <c r="G14" i="1"/>
  <c r="G15" i="1"/>
  <c r="G11" i="1"/>
  <c r="F487" i="1"/>
  <c r="H487" i="1" s="1"/>
  <c r="I487" i="1" s="1"/>
  <c r="F488" i="1"/>
  <c r="H488" i="1" s="1"/>
  <c r="I488" i="1" s="1"/>
  <c r="F489" i="1"/>
  <c r="F490" i="1"/>
  <c r="H490" i="1" s="1"/>
  <c r="I490" i="1" s="1"/>
  <c r="F486" i="1"/>
  <c r="H486" i="1" s="1"/>
  <c r="I486" i="1" s="1"/>
  <c r="F475" i="1"/>
  <c r="H475" i="1" s="1"/>
  <c r="I475" i="1" s="1"/>
  <c r="F476" i="1"/>
  <c r="H476" i="1" s="1"/>
  <c r="I476" i="1" s="1"/>
  <c r="F477" i="1"/>
  <c r="F478" i="1"/>
  <c r="F479" i="1"/>
  <c r="F480" i="1"/>
  <c r="F481" i="1"/>
  <c r="F474" i="1"/>
  <c r="H474" i="1" s="1"/>
  <c r="I474" i="1" s="1"/>
  <c r="F469" i="1"/>
  <c r="F452" i="1"/>
  <c r="H452" i="1" s="1"/>
  <c r="I452" i="1" s="1"/>
  <c r="F453" i="1"/>
  <c r="F454" i="1"/>
  <c r="H454" i="1" s="1"/>
  <c r="I454" i="1" s="1"/>
  <c r="F455" i="1"/>
  <c r="F456" i="1"/>
  <c r="H456" i="1" s="1"/>
  <c r="I456" i="1" s="1"/>
  <c r="F457" i="1"/>
  <c r="H457" i="1" s="1"/>
  <c r="I457" i="1" s="1"/>
  <c r="F458" i="1"/>
  <c r="H458" i="1" s="1"/>
  <c r="I458" i="1" s="1"/>
  <c r="F459" i="1"/>
  <c r="F460" i="1"/>
  <c r="F461" i="1"/>
  <c r="H461" i="1" s="1"/>
  <c r="I461" i="1" s="1"/>
  <c r="F462" i="1"/>
  <c r="H462" i="1" s="1"/>
  <c r="I462" i="1" s="1"/>
  <c r="F463" i="1"/>
  <c r="H463" i="1" s="1"/>
  <c r="I463" i="1" s="1"/>
  <c r="F464" i="1"/>
  <c r="H464" i="1" s="1"/>
  <c r="I464" i="1" s="1"/>
  <c r="F451" i="1"/>
  <c r="F444" i="1"/>
  <c r="F445" i="1"/>
  <c r="F446" i="1"/>
  <c r="F443" i="1"/>
  <c r="H443" i="1" s="1"/>
  <c r="I443" i="1" s="1"/>
  <c r="F398" i="1"/>
  <c r="H398" i="1" s="1"/>
  <c r="I398" i="1" s="1"/>
  <c r="F399" i="1"/>
  <c r="F400" i="1"/>
  <c r="H400" i="1" s="1"/>
  <c r="I400" i="1" s="1"/>
  <c r="F401" i="1"/>
  <c r="H401" i="1" s="1"/>
  <c r="I401" i="1" s="1"/>
  <c r="F402" i="1"/>
  <c r="F403" i="1"/>
  <c r="H403" i="1" s="1"/>
  <c r="I403" i="1" s="1"/>
  <c r="F404" i="1"/>
  <c r="H404" i="1" s="1"/>
  <c r="I404" i="1" s="1"/>
  <c r="F405" i="1"/>
  <c r="F406" i="1"/>
  <c r="H406" i="1" s="1"/>
  <c r="I406" i="1" s="1"/>
  <c r="F407" i="1"/>
  <c r="F408" i="1"/>
  <c r="F409" i="1"/>
  <c r="F410" i="1"/>
  <c r="F411" i="1"/>
  <c r="F412" i="1"/>
  <c r="F413" i="1"/>
  <c r="F414" i="1"/>
  <c r="H414" i="1" s="1"/>
  <c r="I414" i="1" s="1"/>
  <c r="F415" i="1"/>
  <c r="H415" i="1" s="1"/>
  <c r="I415" i="1" s="1"/>
  <c r="F420" i="1"/>
  <c r="H420" i="1" s="1"/>
  <c r="I420" i="1" s="1"/>
  <c r="F421" i="1"/>
  <c r="F422" i="1"/>
  <c r="H422" i="1" s="1"/>
  <c r="I422" i="1" s="1"/>
  <c r="F423" i="1"/>
  <c r="F424" i="1"/>
  <c r="H424" i="1" s="1"/>
  <c r="I424" i="1" s="1"/>
  <c r="F425" i="1"/>
  <c r="H425" i="1" s="1"/>
  <c r="I425" i="1" s="1"/>
  <c r="F426" i="1"/>
  <c r="F427" i="1"/>
  <c r="F428" i="1"/>
  <c r="F429" i="1"/>
  <c r="F430" i="1"/>
  <c r="F431" i="1"/>
  <c r="F432" i="1"/>
  <c r="F433" i="1"/>
  <c r="F434" i="1"/>
  <c r="F435" i="1"/>
  <c r="F436" i="1"/>
  <c r="F437" i="1"/>
  <c r="H437" i="1" s="1"/>
  <c r="I437" i="1" s="1"/>
  <c r="F438" i="1"/>
  <c r="H438" i="1" s="1"/>
  <c r="I438" i="1" s="1"/>
  <c r="F397" i="1"/>
  <c r="H397" i="1" s="1"/>
  <c r="I397" i="1" s="1"/>
  <c r="F385" i="1"/>
  <c r="F386" i="1"/>
  <c r="F387" i="1"/>
  <c r="F388" i="1"/>
  <c r="F389" i="1"/>
  <c r="F390" i="1"/>
  <c r="F391" i="1"/>
  <c r="H391" i="1" s="1"/>
  <c r="I391" i="1" s="1"/>
  <c r="F392" i="1"/>
  <c r="H392" i="1" s="1"/>
  <c r="I392" i="1" s="1"/>
  <c r="F384" i="1"/>
  <c r="H384" i="1" s="1"/>
  <c r="I384" i="1" s="1"/>
  <c r="F376" i="1"/>
  <c r="H376" i="1" s="1"/>
  <c r="I376" i="1" s="1"/>
  <c r="F377" i="1"/>
  <c r="H377" i="1" s="1"/>
  <c r="I377" i="1" s="1"/>
  <c r="F378" i="1"/>
  <c r="F379" i="1"/>
  <c r="F375" i="1"/>
  <c r="H375" i="1" s="1"/>
  <c r="I375" i="1" s="1"/>
  <c r="F358" i="1"/>
  <c r="H358" i="1" s="1"/>
  <c r="I358" i="1" s="1"/>
  <c r="F359" i="1"/>
  <c r="F360" i="1"/>
  <c r="F361" i="1"/>
  <c r="F362" i="1"/>
  <c r="H362" i="1" s="1"/>
  <c r="I362" i="1" s="1"/>
  <c r="F363" i="1"/>
  <c r="H363" i="1" s="1"/>
  <c r="I363" i="1" s="1"/>
  <c r="F364" i="1"/>
  <c r="H364" i="1" s="1"/>
  <c r="I364" i="1" s="1"/>
  <c r="F365" i="1"/>
  <c r="F366" i="1"/>
  <c r="F367" i="1"/>
  <c r="H367" i="1" s="1"/>
  <c r="I367" i="1" s="1"/>
  <c r="F368" i="1"/>
  <c r="H368" i="1" s="1"/>
  <c r="I368" i="1" s="1"/>
  <c r="F369" i="1"/>
  <c r="H369" i="1" s="1"/>
  <c r="I369" i="1" s="1"/>
  <c r="F370" i="1"/>
  <c r="H370" i="1" s="1"/>
  <c r="I370" i="1" s="1"/>
  <c r="F357" i="1"/>
  <c r="H357" i="1" s="1"/>
  <c r="I357" i="1" s="1"/>
  <c r="F339" i="1"/>
  <c r="F340" i="1"/>
  <c r="H340" i="1" s="1"/>
  <c r="I340" i="1" s="1"/>
  <c r="F341" i="1"/>
  <c r="H341" i="1" s="1"/>
  <c r="I341" i="1" s="1"/>
  <c r="F342" i="1"/>
  <c r="F343" i="1"/>
  <c r="F344" i="1"/>
  <c r="F345" i="1"/>
  <c r="F346" i="1"/>
  <c r="F347" i="1"/>
  <c r="F348" i="1"/>
  <c r="F349" i="1"/>
  <c r="H349" i="1" s="1"/>
  <c r="I349" i="1" s="1"/>
  <c r="F350" i="1"/>
  <c r="F351" i="1"/>
  <c r="F352" i="1"/>
  <c r="F338" i="1"/>
  <c r="F323" i="1"/>
  <c r="H323" i="1" s="1"/>
  <c r="I323" i="1" s="1"/>
  <c r="F324" i="1"/>
  <c r="F325" i="1"/>
  <c r="H325" i="1" s="1"/>
  <c r="I325" i="1" s="1"/>
  <c r="F326" i="1"/>
  <c r="H326" i="1" s="1"/>
  <c r="I326" i="1" s="1"/>
  <c r="F327" i="1"/>
  <c r="F328" i="1"/>
  <c r="F329" i="1"/>
  <c r="F330" i="1"/>
  <c r="F331" i="1"/>
  <c r="H331" i="1" s="1"/>
  <c r="I331" i="1" s="1"/>
  <c r="F332" i="1"/>
  <c r="F333" i="1"/>
  <c r="F322" i="1"/>
  <c r="F311" i="1"/>
  <c r="H311" i="1" s="1"/>
  <c r="I311" i="1" s="1"/>
  <c r="F312" i="1"/>
  <c r="H312" i="1" s="1"/>
  <c r="I312" i="1" s="1"/>
  <c r="F313" i="1"/>
  <c r="H313" i="1" s="1"/>
  <c r="I313" i="1" s="1"/>
  <c r="F314" i="1"/>
  <c r="F315" i="1"/>
  <c r="F316" i="1"/>
  <c r="F317" i="1"/>
  <c r="F310" i="1"/>
  <c r="F283" i="1"/>
  <c r="H283" i="1" s="1"/>
  <c r="I283" i="1" s="1"/>
  <c r="F284" i="1"/>
  <c r="H284" i="1" s="1"/>
  <c r="I284" i="1" s="1"/>
  <c r="F285" i="1"/>
  <c r="F286" i="1"/>
  <c r="F287" i="1"/>
  <c r="H287" i="1" s="1"/>
  <c r="I287" i="1" s="1"/>
  <c r="F288" i="1"/>
  <c r="F289" i="1"/>
  <c r="F290" i="1"/>
  <c r="H290" i="1" s="1"/>
  <c r="I290" i="1" s="1"/>
  <c r="F291" i="1"/>
  <c r="F292" i="1"/>
  <c r="H292" i="1" s="1"/>
  <c r="I292" i="1" s="1"/>
  <c r="F293" i="1"/>
  <c r="H293" i="1" s="1"/>
  <c r="I293" i="1" s="1"/>
  <c r="F294" i="1"/>
  <c r="H294" i="1" s="1"/>
  <c r="I294" i="1" s="1"/>
  <c r="F295" i="1"/>
  <c r="F296" i="1"/>
  <c r="F301" i="1"/>
  <c r="F302" i="1"/>
  <c r="F303" i="1"/>
  <c r="F304" i="1"/>
  <c r="H304" i="1" s="1"/>
  <c r="I304" i="1" s="1"/>
  <c r="F305" i="1"/>
  <c r="F282" i="1"/>
  <c r="F255" i="1"/>
  <c r="H255" i="1" s="1"/>
  <c r="I255" i="1" s="1"/>
  <c r="F256" i="1"/>
  <c r="F257" i="1"/>
  <c r="H257" i="1" s="1"/>
  <c r="I257" i="1" s="1"/>
  <c r="F258" i="1"/>
  <c r="F259" i="1"/>
  <c r="F260" i="1"/>
  <c r="F261" i="1"/>
  <c r="F262" i="1"/>
  <c r="F263" i="1"/>
  <c r="F264" i="1"/>
  <c r="F265" i="1"/>
  <c r="H265" i="1" s="1"/>
  <c r="I265" i="1" s="1"/>
  <c r="F266" i="1"/>
  <c r="F267" i="1"/>
  <c r="F268" i="1"/>
  <c r="F269" i="1"/>
  <c r="F270" i="1"/>
  <c r="F271" i="1"/>
  <c r="F272" i="1"/>
  <c r="F273" i="1"/>
  <c r="F274" i="1"/>
  <c r="F275" i="1"/>
  <c r="F276" i="1"/>
  <c r="F277" i="1"/>
  <c r="F254"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H204" i="1" s="1"/>
  <c r="I204" i="1" s="1"/>
  <c r="F205" i="1"/>
  <c r="F206" i="1"/>
  <c r="F207" i="1"/>
  <c r="F208" i="1"/>
  <c r="F209" i="1"/>
  <c r="F210" i="1"/>
  <c r="F211" i="1"/>
  <c r="F212" i="1"/>
  <c r="F213" i="1"/>
  <c r="F214" i="1"/>
  <c r="F215" i="1"/>
  <c r="F216" i="1"/>
  <c r="F217" i="1"/>
  <c r="H217" i="1" s="1"/>
  <c r="I217" i="1" s="1"/>
  <c r="F218" i="1"/>
  <c r="F219" i="1"/>
  <c r="F220" i="1"/>
  <c r="F221" i="1"/>
  <c r="F222" i="1"/>
  <c r="F223" i="1"/>
  <c r="F224" i="1"/>
  <c r="F225" i="1"/>
  <c r="F226" i="1"/>
  <c r="F227" i="1"/>
  <c r="F228" i="1"/>
  <c r="F229" i="1"/>
  <c r="F230" i="1"/>
  <c r="F231" i="1"/>
  <c r="F232" i="1"/>
  <c r="F233" i="1"/>
  <c r="F234" i="1"/>
  <c r="F235" i="1"/>
  <c r="F236" i="1"/>
  <c r="F237" i="1"/>
  <c r="F238" i="1"/>
  <c r="H238" i="1" s="1"/>
  <c r="I238" i="1" s="1"/>
  <c r="F239" i="1"/>
  <c r="F240" i="1"/>
  <c r="H240" i="1" s="1"/>
  <c r="I240" i="1" s="1"/>
  <c r="I250" i="1" s="1"/>
  <c r="F241" i="1"/>
  <c r="H241" i="1" s="1"/>
  <c r="I241" i="1" s="1"/>
  <c r="F242" i="1"/>
  <c r="H242" i="1" s="1"/>
  <c r="I242" i="1" s="1"/>
  <c r="F243" i="1"/>
  <c r="F244" i="1"/>
  <c r="F245" i="1"/>
  <c r="F246" i="1"/>
  <c r="F247" i="1"/>
  <c r="F248" i="1"/>
  <c r="F249" i="1"/>
  <c r="F173" i="1"/>
  <c r="H173" i="1" s="1"/>
  <c r="I173" i="1" s="1"/>
  <c r="F168" i="1"/>
  <c r="H168" i="1" s="1"/>
  <c r="I168" i="1" s="1"/>
  <c r="I169" i="1" s="1"/>
  <c r="F159" i="1"/>
  <c r="H159" i="1" s="1"/>
  <c r="I159" i="1" s="1"/>
  <c r="F160" i="1"/>
  <c r="H160" i="1" s="1"/>
  <c r="I160" i="1" s="1"/>
  <c r="F161" i="1"/>
  <c r="H161" i="1" s="1"/>
  <c r="I161" i="1" s="1"/>
  <c r="F162" i="1"/>
  <c r="H162" i="1" s="1"/>
  <c r="I162" i="1" s="1"/>
  <c r="F163" i="1"/>
  <c r="H163" i="1" s="1"/>
  <c r="I163" i="1" s="1"/>
  <c r="F158" i="1"/>
  <c r="H158" i="1" s="1"/>
  <c r="I158" i="1" s="1"/>
  <c r="F137" i="1"/>
  <c r="H137" i="1" s="1"/>
  <c r="I137" i="1" s="1"/>
  <c r="F138" i="1"/>
  <c r="H138" i="1" s="1"/>
  <c r="I138" i="1" s="1"/>
  <c r="F139" i="1"/>
  <c r="H139" i="1" s="1"/>
  <c r="I139" i="1" s="1"/>
  <c r="F140" i="1"/>
  <c r="H140" i="1" s="1"/>
  <c r="I140" i="1" s="1"/>
  <c r="F141" i="1"/>
  <c r="H141" i="1" s="1"/>
  <c r="I141" i="1" s="1"/>
  <c r="F142" i="1"/>
  <c r="H142" i="1" s="1"/>
  <c r="I142" i="1" s="1"/>
  <c r="F143" i="1"/>
  <c r="H143" i="1" s="1"/>
  <c r="I143" i="1" s="1"/>
  <c r="F144" i="1"/>
  <c r="H144" i="1" s="1"/>
  <c r="I144" i="1" s="1"/>
  <c r="F145" i="1"/>
  <c r="H145" i="1" s="1"/>
  <c r="I145" i="1" s="1"/>
  <c r="F146" i="1"/>
  <c r="H146" i="1" s="1"/>
  <c r="I146" i="1" s="1"/>
  <c r="F147" i="1"/>
  <c r="H147" i="1" s="1"/>
  <c r="I147" i="1" s="1"/>
  <c r="F148" i="1"/>
  <c r="H148" i="1" s="1"/>
  <c r="I148" i="1" s="1"/>
  <c r="F149" i="1"/>
  <c r="H149" i="1" s="1"/>
  <c r="I149" i="1" s="1"/>
  <c r="F150" i="1"/>
  <c r="H150" i="1" s="1"/>
  <c r="I150" i="1" s="1"/>
  <c r="F151" i="1"/>
  <c r="H151" i="1" s="1"/>
  <c r="I151" i="1" s="1"/>
  <c r="F152" i="1"/>
  <c r="H152" i="1" s="1"/>
  <c r="I152" i="1" s="1"/>
  <c r="F153" i="1"/>
  <c r="H153" i="1" s="1"/>
  <c r="I153" i="1" s="1"/>
  <c r="F136" i="1"/>
  <c r="H136" i="1" s="1"/>
  <c r="I136" i="1" s="1"/>
  <c r="F112" i="1"/>
  <c r="H112" i="1" s="1"/>
  <c r="I112" i="1" s="1"/>
  <c r="F113" i="1"/>
  <c r="F114" i="1"/>
  <c r="F115" i="1"/>
  <c r="H115" i="1" s="1"/>
  <c r="I115" i="1" s="1"/>
  <c r="F116" i="1"/>
  <c r="F117" i="1"/>
  <c r="F118" i="1"/>
  <c r="F119" i="1"/>
  <c r="F120" i="1"/>
  <c r="F121" i="1"/>
  <c r="F122" i="1"/>
  <c r="F123" i="1"/>
  <c r="H123" i="1" s="1"/>
  <c r="I123" i="1" s="1"/>
  <c r="F124" i="1"/>
  <c r="F125" i="1"/>
  <c r="F126" i="1"/>
  <c r="F127" i="1"/>
  <c r="F128" i="1"/>
  <c r="F129" i="1"/>
  <c r="F130" i="1"/>
  <c r="F131" i="1"/>
  <c r="F111" i="1"/>
  <c r="H111" i="1" s="1"/>
  <c r="I111" i="1" s="1"/>
  <c r="F104" i="1"/>
  <c r="H104" i="1" s="1"/>
  <c r="I104" i="1" s="1"/>
  <c r="F105" i="1"/>
  <c r="H105" i="1" s="1"/>
  <c r="I105" i="1" s="1"/>
  <c r="F106" i="1"/>
  <c r="H106" i="1" s="1"/>
  <c r="I106" i="1" s="1"/>
  <c r="F103" i="1"/>
  <c r="H103" i="1" s="1"/>
  <c r="I103" i="1" s="1"/>
  <c r="F91" i="1"/>
  <c r="F92" i="1"/>
  <c r="H92" i="1" s="1"/>
  <c r="I92" i="1" s="1"/>
  <c r="F93" i="1"/>
  <c r="H93" i="1" s="1"/>
  <c r="I93" i="1" s="1"/>
  <c r="F94" i="1"/>
  <c r="H94" i="1" s="1"/>
  <c r="I94" i="1" s="1"/>
  <c r="F95" i="1"/>
  <c r="F96" i="1"/>
  <c r="F97" i="1"/>
  <c r="F98" i="1"/>
  <c r="F90" i="1"/>
  <c r="F81" i="1"/>
  <c r="H81" i="1" s="1"/>
  <c r="I81" i="1" s="1"/>
  <c r="F82" i="1"/>
  <c r="H82" i="1" s="1"/>
  <c r="I82" i="1" s="1"/>
  <c r="F83" i="1"/>
  <c r="H83" i="1" s="1"/>
  <c r="I83" i="1" s="1"/>
  <c r="F84" i="1"/>
  <c r="H84" i="1" s="1"/>
  <c r="I84" i="1" s="1"/>
  <c r="F85" i="1"/>
  <c r="H85" i="1" s="1"/>
  <c r="I85" i="1" s="1"/>
  <c r="F80" i="1"/>
  <c r="H80" i="1" s="1"/>
  <c r="I80" i="1" s="1"/>
  <c r="F21" i="1"/>
  <c r="H21" i="1" s="1"/>
  <c r="I21" i="1" s="1"/>
  <c r="F22" i="1"/>
  <c r="H22" i="1" s="1"/>
  <c r="I22" i="1" s="1"/>
  <c r="F23" i="1"/>
  <c r="H23" i="1" s="1"/>
  <c r="I23" i="1" s="1"/>
  <c r="F24" i="1"/>
  <c r="H24" i="1" s="1"/>
  <c r="I24" i="1" s="1"/>
  <c r="F25" i="1"/>
  <c r="H25" i="1" s="1"/>
  <c r="I25" i="1" s="1"/>
  <c r="F26" i="1"/>
  <c r="H26" i="1" s="1"/>
  <c r="I26" i="1" s="1"/>
  <c r="F27" i="1"/>
  <c r="H27" i="1" s="1"/>
  <c r="I27" i="1" s="1"/>
  <c r="F28" i="1"/>
  <c r="H28" i="1" s="1"/>
  <c r="I28" i="1" s="1"/>
  <c r="F29" i="1"/>
  <c r="H29" i="1" s="1"/>
  <c r="I29" i="1" s="1"/>
  <c r="F30" i="1"/>
  <c r="H30" i="1" s="1"/>
  <c r="I30" i="1" s="1"/>
  <c r="F31" i="1"/>
  <c r="H31" i="1" s="1"/>
  <c r="I31" i="1" s="1"/>
  <c r="F32" i="1"/>
  <c r="F33" i="1"/>
  <c r="H33" i="1" s="1"/>
  <c r="I33" i="1" s="1"/>
  <c r="F34" i="1"/>
  <c r="H34" i="1" s="1"/>
  <c r="I34" i="1" s="1"/>
  <c r="F35" i="1"/>
  <c r="H35" i="1" s="1"/>
  <c r="I35" i="1" s="1"/>
  <c r="F36" i="1"/>
  <c r="H36" i="1" s="1"/>
  <c r="I36" i="1" s="1"/>
  <c r="F37" i="1"/>
  <c r="H37" i="1" s="1"/>
  <c r="I37" i="1" s="1"/>
  <c r="F38" i="1"/>
  <c r="H38" i="1" s="1"/>
  <c r="I38" i="1" s="1"/>
  <c r="F39" i="1"/>
  <c r="H39" i="1" s="1"/>
  <c r="I39" i="1" s="1"/>
  <c r="F40" i="1"/>
  <c r="H40" i="1" s="1"/>
  <c r="I40" i="1" s="1"/>
  <c r="F41" i="1"/>
  <c r="H41" i="1" s="1"/>
  <c r="I41" i="1" s="1"/>
  <c r="F42" i="1"/>
  <c r="H42" i="1" s="1"/>
  <c r="I42" i="1" s="1"/>
  <c r="F43" i="1"/>
  <c r="H43" i="1" s="1"/>
  <c r="I43" i="1" s="1"/>
  <c r="F44" i="1"/>
  <c r="F45" i="1"/>
  <c r="F46" i="1"/>
  <c r="H46" i="1" s="1"/>
  <c r="I46" i="1" s="1"/>
  <c r="F47" i="1"/>
  <c r="H47" i="1" s="1"/>
  <c r="I47" i="1" s="1"/>
  <c r="F48" i="1"/>
  <c r="F49" i="1"/>
  <c r="F50" i="1"/>
  <c r="H50" i="1" s="1"/>
  <c r="I50" i="1" s="1"/>
  <c r="F51" i="1"/>
  <c r="H51" i="1" s="1"/>
  <c r="I51" i="1" s="1"/>
  <c r="F52" i="1"/>
  <c r="F53" i="1"/>
  <c r="F54" i="1"/>
  <c r="H54" i="1" s="1"/>
  <c r="I54" i="1" s="1"/>
  <c r="F55" i="1"/>
  <c r="H55" i="1" s="1"/>
  <c r="I55" i="1" s="1"/>
  <c r="F56" i="1"/>
  <c r="F57" i="1"/>
  <c r="F58" i="1"/>
  <c r="H58" i="1" s="1"/>
  <c r="I58" i="1" s="1"/>
  <c r="F59" i="1"/>
  <c r="H59" i="1" s="1"/>
  <c r="I59" i="1" s="1"/>
  <c r="F60" i="1"/>
  <c r="F61" i="1"/>
  <c r="F62" i="1"/>
  <c r="H62" i="1" s="1"/>
  <c r="I62" i="1" s="1"/>
  <c r="F63" i="1"/>
  <c r="H63" i="1" s="1"/>
  <c r="I63" i="1" s="1"/>
  <c r="F64" i="1"/>
  <c r="F65" i="1"/>
  <c r="F66" i="1"/>
  <c r="H66" i="1" s="1"/>
  <c r="I66" i="1" s="1"/>
  <c r="F67" i="1"/>
  <c r="H67" i="1" s="1"/>
  <c r="I67" i="1" s="1"/>
  <c r="F68" i="1"/>
  <c r="F69" i="1"/>
  <c r="F70" i="1"/>
  <c r="H70" i="1" s="1"/>
  <c r="I70" i="1" s="1"/>
  <c r="F71" i="1"/>
  <c r="H71" i="1" s="1"/>
  <c r="I71" i="1" s="1"/>
  <c r="F72" i="1"/>
  <c r="F73" i="1"/>
  <c r="F74" i="1"/>
  <c r="H74" i="1" s="1"/>
  <c r="I74" i="1" s="1"/>
  <c r="F75" i="1"/>
  <c r="H75" i="1" s="1"/>
  <c r="I75" i="1" s="1"/>
  <c r="F20" i="1"/>
  <c r="H20" i="1" s="1"/>
  <c r="I20" i="1" s="1"/>
  <c r="F12" i="1"/>
  <c r="H12" i="1" s="1"/>
  <c r="I12" i="1" s="1"/>
  <c r="F13" i="1"/>
  <c r="H13" i="1" s="1"/>
  <c r="I13" i="1" s="1"/>
  <c r="F14" i="1"/>
  <c r="H14" i="1" s="1"/>
  <c r="I14" i="1" s="1"/>
  <c r="F15" i="1"/>
  <c r="H15" i="1" s="1"/>
  <c r="I15" i="1" s="1"/>
  <c r="F11" i="1"/>
  <c r="H11" i="1" s="1"/>
  <c r="I11" i="1" s="1"/>
  <c r="I76" i="1" l="1"/>
  <c r="I16" i="1"/>
  <c r="I491" i="1"/>
  <c r="I482" i="1"/>
  <c r="I465" i="1"/>
  <c r="I447" i="1"/>
  <c r="I439" i="1"/>
  <c r="I416" i="1"/>
  <c r="I393" i="1"/>
  <c r="I380" i="1"/>
  <c r="I371" i="1"/>
  <c r="I353" i="1"/>
  <c r="I334" i="1"/>
  <c r="I318" i="1"/>
  <c r="I306" i="1"/>
  <c r="I297" i="1"/>
  <c r="I278" i="1"/>
  <c r="I164" i="1"/>
  <c r="I154" i="1"/>
  <c r="I132" i="1"/>
  <c r="I107" i="1"/>
  <c r="I99" i="1"/>
  <c r="I86" i="1"/>
  <c r="I492" i="1" l="1"/>
</calcChain>
</file>

<file path=xl/sharedStrings.xml><?xml version="1.0" encoding="utf-8"?>
<sst xmlns="http://schemas.openxmlformats.org/spreadsheetml/2006/main" count="1978" uniqueCount="1009">
  <si>
    <t>PLANILHA ORÇAMENTÁRIA</t>
  </si>
  <si>
    <t/>
  </si>
  <si>
    <t>Unidade:</t>
  </si>
  <si>
    <t>DOMINGOS MARTINS</t>
  </si>
  <si>
    <t>Obra:</t>
  </si>
  <si>
    <t>OBRA DE REFORMA GERAL DA AGÊNCIA DOMINGOS MARTINS</t>
  </si>
  <si>
    <t>BDI:</t>
  </si>
  <si>
    <t>Local:</t>
  </si>
  <si>
    <t>AV. PRESIDENTE VARGAS, 635 - CENTRO - DOMINGOS MARTINS - ES</t>
  </si>
  <si>
    <t>BDI MAQ.EQU.:</t>
  </si>
  <si>
    <t>Item</t>
  </si>
  <si>
    <t>Serviços</t>
  </si>
  <si>
    <t>Quant.</t>
  </si>
  <si>
    <t>Unid.</t>
  </si>
  <si>
    <t>Preço Total</t>
  </si>
  <si>
    <t>1</t>
  </si>
  <si>
    <t>DESPESAS GERAIS</t>
  </si>
  <si>
    <t>1.1</t>
  </si>
  <si>
    <t>ALUGUEL MENSAL DE GUINCHO ELÉTRICO DE COLUNA, CAPACIDADE DE CARGA 400KG</t>
  </si>
  <si>
    <t>2</t>
  </si>
  <si>
    <t>MS</t>
  </si>
  <si>
    <t>1.2</t>
  </si>
  <si>
    <t>FORNECIMENTO E INSTALAÇÃO DE PROTEÇÃO PARA ANDAIME FACHADEIRO CONSIDERANDO PLATAFORMA, RODAPÉ E GUARDA-CORPO EM MADEIRA, INCLUSIVE ENTELAMENTO, CONFORME NR-18 (MEDIDO POR M2 DE FACHADA)</t>
  </si>
  <si>
    <t>135,04</t>
  </si>
  <si>
    <t>M2</t>
  </si>
  <si>
    <t>1.3</t>
  </si>
  <si>
    <t>LOCAÇÃO DE ANDAIME METÁLICO PARA TRABALHO EM FACHADA DE EDIFÍCIO (ALUGUEL DE 1M² POR 1 MÊS) INCLUSIVE FRETE, MONTAGEM E DESMONTAGEM</t>
  </si>
  <si>
    <t>1.4</t>
  </si>
  <si>
    <t>MOBILIZAÇÃO E DESMOBILIZAÇÃO DE GUINCHO ELÉTRICO DE COLUNA</t>
  </si>
  <si>
    <t>UN</t>
  </si>
  <si>
    <t>1.5</t>
  </si>
  <si>
    <t>PROJETO ESTRUTURAL, INCLUSIVE FUNDAÇÃO</t>
  </si>
  <si>
    <t>250</t>
  </si>
  <si>
    <t>Sub Total............:</t>
  </si>
  <si>
    <t>DEMOLIÇÕES</t>
  </si>
  <si>
    <t>2.1</t>
  </si>
  <si>
    <t>ABERTURA DE FURO EM CONCRETO/ALVENARIA COM DIÂM. DE 65 A 100 mm</t>
  </si>
  <si>
    <t>40</t>
  </si>
  <si>
    <t>2.2</t>
  </si>
  <si>
    <t>ABERTURA DE RASGO EM ALVENARIA PARA PASSAGEM DE TUBULAÇÃO COM DIÂM. DE 15 A 25 mm</t>
  </si>
  <si>
    <t>137,06</t>
  </si>
  <si>
    <t>M</t>
  </si>
  <si>
    <t>2.3</t>
  </si>
  <si>
    <t>ABERTURA DE RASGO EM ALVENARIA PARA PASSAGEM DE TUBULAÇÃO COM DIÂM. DE 32 A 50 mm</t>
  </si>
  <si>
    <t>20</t>
  </si>
  <si>
    <t>2.4</t>
  </si>
  <si>
    <t>ABERTURA DE RASGO EM CONTRAPISO PARA PASSAGEM DE TUBULAÇÃO COM DIÂM. DE 100 A 200  mm</t>
  </si>
  <si>
    <t>10</t>
  </si>
  <si>
    <t>2.5</t>
  </si>
  <si>
    <t>DEMOLIÇÃO DE ALVENARIA DE TIJOLOS COMUNS SEM REAPROVEITAMENTO</t>
  </si>
  <si>
    <t>18,72</t>
  </si>
  <si>
    <t>M3</t>
  </si>
  <si>
    <t>2.6</t>
  </si>
  <si>
    <t>DEMOLIÇÃO DE CONCRETO ARMADO COM UTILIZAÇÃO DE MARTELETE PNEUMÁTICO</t>
  </si>
  <si>
    <t>2.7</t>
  </si>
  <si>
    <t>DEMOLIÇÃO DE ESTRUTURA DE MADEIRA PARA TELHADOS</t>
  </si>
  <si>
    <t>343,95</t>
  </si>
  <si>
    <t>2.8</t>
  </si>
  <si>
    <t>DEMOLIÇÃO DE PISO CERÂMICO, INCLUSIVE RETIRADA DA CAMADA DE REGULARIZAÇÃO SOBRE LASTRO DE CONCRETO</t>
  </si>
  <si>
    <t>230,43</t>
  </si>
  <si>
    <t>2.9</t>
  </si>
  <si>
    <t>DEMOLIÇÃO DE PISO EM LADRILHO HIDRÁULICO 20X20CM (RAMPA, PATAMAR, DEGRAUS), INCLUSIVE BASE CONTRAPISO OU LASTRO DE CONCRETO MAGRO</t>
  </si>
  <si>
    <t>14,6</t>
  </si>
  <si>
    <t>2.10</t>
  </si>
  <si>
    <t>DEMOLIÇÃO DE PISO REVESTIDO COM LADRILHO HIDRÁULICO, INCLUSIVE ARGAMASSA DE ASSENTAMENTO</t>
  </si>
  <si>
    <t>14,5</t>
  </si>
  <si>
    <t>2.11</t>
  </si>
  <si>
    <t>DEMOLIÇÃO DE PISO, SOLEIRA, PEITORIL E ESCADAS EM MÁRMORE E/OU GRANITO, EXCLUSIVE REGULARIZAÇÃO</t>
  </si>
  <si>
    <t>82,39</t>
  </si>
  <si>
    <t>2.12</t>
  </si>
  <si>
    <t>DEMOLIÇÃO DE REVESTIMENTO EM PASTILHA/CERÂMICA</t>
  </si>
  <si>
    <t>74,18</t>
  </si>
  <si>
    <t>2.13</t>
  </si>
  <si>
    <t>DESMONTAGEM DE CARENAGENS DE AUTOATENDIMENTO COM EMPILHAMENTO DE MATERIAL</t>
  </si>
  <si>
    <t>3</t>
  </si>
  <si>
    <t>2.14</t>
  </si>
  <si>
    <t>DESMONTAGEM DE PISO ELEVADO COM EMPILHAMENTO DE MATERIAL</t>
  </si>
  <si>
    <t>14,86</t>
  </si>
  <si>
    <t>2.15</t>
  </si>
  <si>
    <t>DESMONTAGEM E MONTAGEM DE GUICHÊS DE CAIXAS ERGONÔMICOS.</t>
  </si>
  <si>
    <t>4</t>
  </si>
  <si>
    <t>2.16</t>
  </si>
  <si>
    <t>MÃO DE OBRA TÉCNICA PARA RETIRADA E RAMANEJAMENTO DE RACK´S,  DE PACTH PANEL E SWITCH, NA SALA DE TI.</t>
  </si>
  <si>
    <t>8</t>
  </si>
  <si>
    <t>H</t>
  </si>
  <si>
    <t>2.17</t>
  </si>
  <si>
    <t>MOVIMENTAÇÃO DE CABEAMENTO ELÉTRICO (CABO FLEXÍVEL 2,5 MM²)</t>
  </si>
  <si>
    <t>550</t>
  </si>
  <si>
    <t>2.18</t>
  </si>
  <si>
    <t>MOVIMENTAÇÃO DE CABEAMENTO LÓGICO (CABO UTP 4 PARES)</t>
  </si>
  <si>
    <t>200</t>
  </si>
  <si>
    <t>2.19</t>
  </si>
  <si>
    <t>REMOÇÃO DE BANCADA EM MDF, CONFORME PROJETO</t>
  </si>
  <si>
    <t>0,36</t>
  </si>
  <si>
    <t>2.20</t>
  </si>
  <si>
    <t>REMOÇÃO DE CABOS DE REDE/CFTV/ALARME DE FORMA MANUAL SEM REAPROVEITAMENTO</t>
  </si>
  <si>
    <t>1500</t>
  </si>
  <si>
    <t>2.21</t>
  </si>
  <si>
    <t>REMOÇÃO DE CABOS ELÉTRICOS, DE FORMA MANUAL, SEM REAPROVEITAMENTO.</t>
  </si>
  <si>
    <t>3500</t>
  </si>
  <si>
    <t>2.22</t>
  </si>
  <si>
    <t>REMOÇÃO DE ENTULHO DECORRENTE DA EXECUÇÃO DE OBRAS (CLASSE A CONAMA - NBR 10.004 - CLASSE II-B), INCLUINDO ALUGUEL DA CAÇAMBA, CARGA, TRANSPORTE E DESCARGA EM ÁREA LICENCIADA</t>
  </si>
  <si>
    <t>102</t>
  </si>
  <si>
    <t>2.23</t>
  </si>
  <si>
    <t>REMOÇÃO DE FORRO DE GESSO LISO</t>
  </si>
  <si>
    <t>12,5</t>
  </si>
  <si>
    <t>2.24</t>
  </si>
  <si>
    <t>REMOÇÃO DE FORRO TIPO ISOFORRO.</t>
  </si>
  <si>
    <t>287,15</t>
  </si>
  <si>
    <t>2.25</t>
  </si>
  <si>
    <t>REMOÇÃO DE REBOCO DETERIORADO</t>
  </si>
  <si>
    <t>150</t>
  </si>
  <si>
    <t>2.26</t>
  </si>
  <si>
    <t>REMOÇÃO DE TUBULAÇÃO HIDRÁULICA EM PVC SOLDÁVEL S/ ESCAVAÇÃO OU RASGO EM ALVENARIA</t>
  </si>
  <si>
    <t>30</t>
  </si>
  <si>
    <t>2.27</t>
  </si>
  <si>
    <t>RETIRADA DE APARELHO DE AR CONDICIONADO SPLIT/HIGHT WALL</t>
  </si>
  <si>
    <t>2.28</t>
  </si>
  <si>
    <t>RETIRADA DE ARMÁRIOS</t>
  </si>
  <si>
    <t>6</t>
  </si>
  <si>
    <t>2.29</t>
  </si>
  <si>
    <t>RETIRADA DE BANCADA DE MÁRMORE/GRANITO COMPLETA DE CUBA E SIFÃO</t>
  </si>
  <si>
    <t>1,29</t>
  </si>
  <si>
    <t>2.30</t>
  </si>
  <si>
    <t>RETIRADA DE BIOMBO</t>
  </si>
  <si>
    <t>2.31</t>
  </si>
  <si>
    <t>RETIRADA DE CAIXA D`ÁGUA DE FIBROCIMENTO, INCLUSIVE TUBULAÇÃO DE LIGAÇÃO.</t>
  </si>
  <si>
    <t>2.32</t>
  </si>
  <si>
    <t>RETIRADA DE CAIXAS/QUADROS ELÉTRICOS</t>
  </si>
  <si>
    <t>5</t>
  </si>
  <si>
    <t>2.33</t>
  </si>
  <si>
    <t>RETIRADA DE CHAPIM EM MÁRMORE OU GRANITO</t>
  </si>
  <si>
    <t>11,52</t>
  </si>
  <si>
    <t>2.34</t>
  </si>
  <si>
    <t>RETIRADA DE CORRIMÃO E/OU GUARDA CORPO</t>
  </si>
  <si>
    <t>25,87</t>
  </si>
  <si>
    <t>2.35</t>
  </si>
  <si>
    <t>RETIRADA DE DIVISÓRIAS NAVAL</t>
  </si>
  <si>
    <t>24,61</t>
  </si>
  <si>
    <t>2.36</t>
  </si>
  <si>
    <t>RETIRADA DE DIVISÓRIAS NAVAL PARA REAPROVEITAMENTO</t>
  </si>
  <si>
    <t>15,43</t>
  </si>
  <si>
    <t>2.37</t>
  </si>
  <si>
    <t>RETIRADA DE DUCHA MANUAL</t>
  </si>
  <si>
    <t>2.38</t>
  </si>
  <si>
    <t>RETIRADA DE DUTO DE AR CONDICIONADO EM CHAPA GALVANIZADA.</t>
  </si>
  <si>
    <t>60</t>
  </si>
  <si>
    <t>2.39</t>
  </si>
  <si>
    <t>RETIRADA DE ELETRODUTOS</t>
  </si>
  <si>
    <t>2.40</t>
  </si>
  <si>
    <t>RETIRADA DE ESQUADRIAS METÁLICAS</t>
  </si>
  <si>
    <t>4,5</t>
  </si>
  <si>
    <t>2.41</t>
  </si>
  <si>
    <t>RETIRADA DE GRADES, GRADIS, ALAMBRADOS, CERCAS E/OU PORTÕES</t>
  </si>
  <si>
    <t>1,53</t>
  </si>
  <si>
    <t>2.42</t>
  </si>
  <si>
    <t>RETIRADA DE INTERRUPTORES E/OU TOMADAS</t>
  </si>
  <si>
    <t>53</t>
  </si>
  <si>
    <t>2.43</t>
  </si>
  <si>
    <t>RETIRADA DE LAVATÓRIO</t>
  </si>
  <si>
    <t>2.44</t>
  </si>
  <si>
    <t>RETIRADA DE LUMINÁRIA DE EMBUTIR, PARA REAPROVEITAMENTO.</t>
  </si>
  <si>
    <t>45</t>
  </si>
  <si>
    <t>2.45</t>
  </si>
  <si>
    <t>RETIRADA DE MEIO-FIO DE CONCRETO (GUIA)</t>
  </si>
  <si>
    <t>13,9</t>
  </si>
  <si>
    <t>2.46</t>
  </si>
  <si>
    <t>RETIRADA DE MICTÓRIO DE LOUÇA</t>
  </si>
  <si>
    <t>2.47</t>
  </si>
  <si>
    <t>RETIRADA DE PAINÉIS PANORÂMICOS E/OU PAINÉIS DIVISÓRIOS</t>
  </si>
  <si>
    <t>2.48</t>
  </si>
  <si>
    <t>RETIRADA DE PAINEL DE VIDRO LISO, CONF. PROJETO</t>
  </si>
  <si>
    <t>63,38</t>
  </si>
  <si>
    <t>2.49</t>
  </si>
  <si>
    <t>RETIRADA DE RODAPÉ DE GRANITO OU MÁRMORE</t>
  </si>
  <si>
    <t>75,6</t>
  </si>
  <si>
    <t>2.50</t>
  </si>
  <si>
    <t>RETIRADA DE TANQUE, SEM REAPROVEITAMENTO.</t>
  </si>
  <si>
    <t>2.51</t>
  </si>
  <si>
    <t>RETIRADA DE TELHA ONDULADA EM COBERTURA</t>
  </si>
  <si>
    <t>2.52</t>
  </si>
  <si>
    <t>RETIRADA DE TORNEIRA E REGISTROS</t>
  </si>
  <si>
    <t>2.53</t>
  </si>
  <si>
    <t>RETIRADA DE TUBULAÇÃO DE ESGOTO EM PAREDE E PISO, INCLUSIVE CAIXA SIFONADA</t>
  </si>
  <si>
    <t>2.54</t>
  </si>
  <si>
    <t>RETIRADA DE VÁLVULA DE DESCARGA, INCLUSIVE ARREMATES E TAMPONAMENTO.</t>
  </si>
  <si>
    <t>2.55</t>
  </si>
  <si>
    <t>RETIRADA DE VASO SANITÁRIO.</t>
  </si>
  <si>
    <t>2.56</t>
  </si>
  <si>
    <t>RETIRADA E REINSTALAÇÃO DE TOMADA ELÉTRICA</t>
  </si>
  <si>
    <t>15</t>
  </si>
  <si>
    <t>SUPER ESTRUTURA</t>
  </si>
  <si>
    <t>3.1</t>
  </si>
  <si>
    <t>APLICAÇÃO DE ADESIVO ESTRUTURAL BASE EPÓXI BICOMPONENTE, REF. SIKADUR 31</t>
  </si>
  <si>
    <t>KG</t>
  </si>
  <si>
    <t>3.2</t>
  </si>
  <si>
    <t>ESCORAMENTO EM MADEIRA PARA LAJES DE EDIFICAÇÃO, COM PONTALETES (8.0 X 8.0 CM)</t>
  </si>
  <si>
    <t>4,35</t>
  </si>
  <si>
    <t>3.3</t>
  </si>
  <si>
    <t>FORMA EM CHAPA DE MADEIRA COMPENSADA PLASTIFICADA - 12MM</t>
  </si>
  <si>
    <t>63,49</t>
  </si>
  <si>
    <t>3.4</t>
  </si>
  <si>
    <t>FORNECIMENTO, DOBRAGEM E COLOCAÇÃO EM FÔRMA DE ARMADURA CA - 50 A MÉDIA, DIÂMETRO DE 6.3 A 10.00 MM</t>
  </si>
  <si>
    <t>103,01</t>
  </si>
  <si>
    <t>3.5</t>
  </si>
  <si>
    <t>FORNECIMENTO, DOBRAGEM E COLOCAÇÃO EM FÔRMA, DE ARMADURA CA-60 B FINA, DIÂMETRO DE 4.0 A 7.00 MM</t>
  </si>
  <si>
    <t>72,98</t>
  </si>
  <si>
    <t>3.6</t>
  </si>
  <si>
    <t>FORNECIMENTO, PREPARO E APLICAÇÃO DE CONCRETO FCK 25 MPA( 5% DE PERDAS JÁ INCLUÍDO NO CUSTO)</t>
  </si>
  <si>
    <t>11,97</t>
  </si>
  <si>
    <t>PAREDE E PAINÉIS</t>
  </si>
  <si>
    <t>4.1</t>
  </si>
  <si>
    <t>ALVENARIA DE BLOCOS CERÂMICOS 10 FUROS 10x20x20cm, ASSENTADOS C/ARGAMASSA DE CIMENTO, CAL HIDRATADA CH1 E AREIA TRAÇO 1:0.5:8, JUNTAS 12mm, ESPESSURA DAS PAREDES S/REVESTIMENTO 20cm</t>
  </si>
  <si>
    <t>7,49</t>
  </si>
  <si>
    <t>4.2</t>
  </si>
  <si>
    <t>ALVENARIA DE BLOCOS CERÂMICOS 10 FUROS 10x20x20cm, ASSENTADOS COM ARGAMASSA DE CIMENTO, CAL HIDRATADA CH1 E AREIA TRAÇO 1:0,5:8, JUNTAS 12mm E ESP. DAS PAREDES S/REVESTIM. 10cm (BLOCO COMPRADO NA PRAÇA DE VITÓRIA, POSTO OBRA)</t>
  </si>
  <si>
    <t>83,1</t>
  </si>
  <si>
    <t>4.3</t>
  </si>
  <si>
    <t>ALVENARIA EM BLOCO SICAL 10 X 30 X 60 cm, ESP. 10 cm.</t>
  </si>
  <si>
    <t>81,8</t>
  </si>
  <si>
    <t>4.4</t>
  </si>
  <si>
    <t>INSTALAÇÃO DE DIVISÓRIA NAVAL, COM APROVEITAMENTO DE MATERIAL.</t>
  </si>
  <si>
    <t>4.5</t>
  </si>
  <si>
    <t>INSTALAÇÃO DE REFORÇO DE MADEIRA, COM TÁBUA EM MADEIRA DE LEI 2,5X25CM,  EM PAREDE DRYWALL</t>
  </si>
  <si>
    <t>3,62</t>
  </si>
  <si>
    <t>4.6</t>
  </si>
  <si>
    <t>INSTALAÇÃO/REMANEJAMENTO DE PAINEL PANORÂMICO  A SER FORNECIDO PELO BANCO OU EXISTENTE NO LOCAL</t>
  </si>
  <si>
    <t>4.7</t>
  </si>
  <si>
    <t>PAREDE DE GESSO ACARTONADO (DRYWALL) TIPO 115/90, COMPOSTA POR CHAPA  ST (STANDART) ESP.: 12,5 MM DE CADA LADO DA ESTRUTURA, MONTANTE SIMPLES A CADA 40CM, CONFORME PROJETO.</t>
  </si>
  <si>
    <t>79,43</t>
  </si>
  <si>
    <t>4.8</t>
  </si>
  <si>
    <t>PAREDE DE GESSO ACARTONADO (DRYWALL) TIPO 95/70, COMPOSTA POR CHAPA  STANDARD ESP.: 12,5 MM SOMENTE NA FACE EXTERNA DA ESTRUTURA, MONTANTE SIMPLES A CADA 60CM, CONFORME PROJETO.</t>
  </si>
  <si>
    <t>4,48</t>
  </si>
  <si>
    <t>4.9</t>
  </si>
  <si>
    <t>TAPUME DE GESSO ACARTONADO (DRYWALL), COMPOSTA POR CHAPA  STANDARD SOMENTE NA FACE EXTERNA DA ESTRUTURA, MONTANTE SIMPLES A CADA 60CM</t>
  </si>
  <si>
    <t>99,26</t>
  </si>
  <si>
    <t>COBERTURA</t>
  </si>
  <si>
    <t>5.1</t>
  </si>
  <si>
    <t>COBERTURA EM TELHAS ONDULADAS DE FIBROCIMENTO - ETERNIT - ESP. 8 mm</t>
  </si>
  <si>
    <t>290,1</t>
  </si>
  <si>
    <t>5.2</t>
  </si>
  <si>
    <t>ESTRUTURA DE MADEIRA DE LEI TIPO PARAJU OU EQUIVALENTE PARA TELHADO DE TELHA ONDULADA DE FIBROCIMENTO ESP. 8MM, COM PONTALETES E CAIBROS, INCLUSIVE TRATAMENTO COM CUPINICIDA.</t>
  </si>
  <si>
    <t>269,5</t>
  </si>
  <si>
    <t>5.3</t>
  </si>
  <si>
    <t>FORNECIMENTO E INSTALACAO DE RUFO EM CHAPA DE ALUMINIO, ESP 1MM, L=50 CM, INSTALADO CONFORME PROJETO</t>
  </si>
  <si>
    <t>37,2</t>
  </si>
  <si>
    <t>5.4</t>
  </si>
  <si>
    <t>RUFO DE CHAPA METÁLICA Nº 26 COM LARGURA DE 30 CM</t>
  </si>
  <si>
    <t>37,5</t>
  </si>
  <si>
    <t>INSTALAÇÕES HIDRAULICAS</t>
  </si>
  <si>
    <t>6.1</t>
  </si>
  <si>
    <t>ADAPTADOR SOLDÁVEL LONGO COM FLANGES LIVRES, PARA CAIXA D'ÁGUA - 25 MM X 3/4"</t>
  </si>
  <si>
    <t>6.2</t>
  </si>
  <si>
    <t>ADAPTADOR SOLDÁVEL LONGO COM FLANGES LIVRES, PARA CAIXA D'ÁGUA - 32 MM X 1"</t>
  </si>
  <si>
    <t>6.3</t>
  </si>
  <si>
    <t>ADAPTADOR SOLDÁVEL LONGO COM FLANGES LIVRES, PARA CAIXA D'ÁGUA - 50 MM X 1 1/2"</t>
  </si>
  <si>
    <t>6.4</t>
  </si>
  <si>
    <t>BUCHA DE REDUÇÃO CURTA DE PVC SOLDÁVEL PARA ÁGUA FRIA - 25 X 20 MM</t>
  </si>
  <si>
    <t>6.5</t>
  </si>
  <si>
    <t>DUCHA HIGIÊNICA CROMADA, INCLUSIVE ACESSÓRIOS, REFERÊNCIA: DOCOL LINHA GALI</t>
  </si>
  <si>
    <t>6.6</t>
  </si>
  <si>
    <t>JOELHO 45 GRAUS DE PVC SOLDÁVEL PARA ÁGUA FRIA - 25 MM</t>
  </si>
  <si>
    <t>6.7</t>
  </si>
  <si>
    <t>JOELHO 90 GRAUS COM BUCHA DE LATÃO DE PVC SOLDÁVEL PARA ÁGUA FRIA - 20 MM (1/2")</t>
  </si>
  <si>
    <t>6.8</t>
  </si>
  <si>
    <t>JOELHO 90 GRAUS DE PVC SOLDÁVEL PARA ÁGUA FRIA - 20 MM</t>
  </si>
  <si>
    <t>6.9</t>
  </si>
  <si>
    <t>JOELHO 90 GRAUS DE PVC SOLDÁVEL PARA ÁGUA FRIA - 25 MM</t>
  </si>
  <si>
    <t>22</t>
  </si>
  <si>
    <t>6.10</t>
  </si>
  <si>
    <t>JOELHO 90 GRAUS DE PVC SOLDÁVEL PARA ÁGUA FRIA - 50 MM</t>
  </si>
  <si>
    <t>6.11</t>
  </si>
  <si>
    <t>JOELHO DE REDUÇÃO 90 GRAUS COM BUCHA DE LATÃO DE PVC SOLDÁVEL PARA ÁGUA FRIA - 25 MM X 1/2"</t>
  </si>
  <si>
    <t>18</t>
  </si>
  <si>
    <t>6.12</t>
  </si>
  <si>
    <t>REGISTRO DE ESFERA, PVC, SOLDÁVEL, COM VOLANTE, DN  50 MM - FORNECIMENTO E INSTALAÇÃO</t>
  </si>
  <si>
    <t>6.13</t>
  </si>
  <si>
    <t>REGISTRO DE GAVETA COM CANOPLA CROMADA - 3/4" - MARCAS DE REFERÊNCIA FABRIMAR (LINHA AQUARIUS) OU DOCOL (LINHA TRIO).</t>
  </si>
  <si>
    <t>6.14</t>
  </si>
  <si>
    <t>RESERVATÓRIO DE POLIETILENO DE 1500L COM TAMPA, EXCLUSIVE PEÇA 6X16CM PARA APOIO, FLANGES E TORNEIRA DE BÓIA</t>
  </si>
  <si>
    <t>6.15</t>
  </si>
  <si>
    <t>TÊ 90 GRAUS DE PVC SOLDÁVEL PARA ÁGUA FRIA - 25 MM</t>
  </si>
  <si>
    <t>11</t>
  </si>
  <si>
    <t>6.16</t>
  </si>
  <si>
    <t>TÊ DE REDUÇÃO 90 GRAUS DE PVC SOLDÁVEL PARA ÁGUA FRIA - 25 X 20 MM</t>
  </si>
  <si>
    <t>6.17</t>
  </si>
  <si>
    <t>TORNEIRA DE BÓIA EM LATÃO COM BALÃO PLÁSTICO DIAM. 1" (25mm)</t>
  </si>
  <si>
    <t>6.18</t>
  </si>
  <si>
    <t>TUBO DE PVC RÍGIDO SOLDÁVEL PARA ÁGUA FRIA - 20 MM</t>
  </si>
  <si>
    <t>6.19</t>
  </si>
  <si>
    <t>TUBO DE PVC RÍGIDO SOLDÁVEL PARA ÁGUA FRIA - 25 MM</t>
  </si>
  <si>
    <t>71,95</t>
  </si>
  <si>
    <t>6.20</t>
  </si>
  <si>
    <t>TUBO DE PVC RÍGIDO SOLDÁVEL PARA ÁGUA FRIA - 32 MM</t>
  </si>
  <si>
    <t>6.21</t>
  </si>
  <si>
    <t>TUBO DE PVC RÍGIDO SOLDÁVEL PARA ÁGUA FRIA - 50 MM</t>
  </si>
  <si>
    <t>7</t>
  </si>
  <si>
    <t>INSTALAÇÕES SANITÁRIAS</t>
  </si>
  <si>
    <t>7.1</t>
  </si>
  <si>
    <t>BACIA SANITÁRIA COM CAIXA ACOPLADA - COR BRANCO GELO - REF. CP909 DECA LINHA RAVENA, INCLUSIVE ASSENTO</t>
  </si>
  <si>
    <t>7.2</t>
  </si>
  <si>
    <t>BACIA SANITÁRIA DE LOUÇA BRANCA, COM CAIXA ACOPLADA DUPLO ACIONAMENTO (REF.: CD01F - 3/6 LITROS), MARCA DE REF.: DECA LINHA VOGUE PLUS (CÓD. P515) OU EQUIVALENTE, INCLUSIVE ASSENTO PLÁSTICO E ACESSÓRIOS DE FIXAÇÃO.</t>
  </si>
  <si>
    <t>7.3</t>
  </si>
  <si>
    <t>CAIXA GORDURA OU INSPEÇÃO (80x60x60) cm, PAREDES BLOCO CONCR. CHEIO,  Hmax=1m, LASTRO CONCR. ESP. 10cm, REVEST. INT. C/CHAPISCO E REBOCO IMPERMEAB., TAMPA EM FERRO FUNDIDO 60x40cm, INCLUSIVE ESCAVAÇÃO E REATERRO.</t>
  </si>
  <si>
    <t>7.4</t>
  </si>
  <si>
    <t>CUBA DE EMBUTIR INOX Nº 1, MARCAS DE REFERÊNCIA FRANKE, STRAKE OU TRAMONTINA, INCLUSIVE VÁLVULA DE METAL 1 1/4" E SIFÃO CROMADO 1x1/2", EXCLUSIVE TORNEIRA</t>
  </si>
  <si>
    <t>7.5</t>
  </si>
  <si>
    <t>CURVA 45 GRAUS DE PVC, JUNTA SOLDÁVEL, PARA ESGOTO - 40 MM</t>
  </si>
  <si>
    <t>7.6</t>
  </si>
  <si>
    <t>CURVA CURTA 90 GRAUS DE PVC, JUNTA ELÁSTICA, PARA ESGOTO - 100 MM</t>
  </si>
  <si>
    <t>7.7</t>
  </si>
  <si>
    <t>CURVA CURTA 90 GRAUS DE PVC, JUNTA ELÁSTICA, PARA ESGOTO - 50 MM</t>
  </si>
  <si>
    <t>7.8</t>
  </si>
  <si>
    <t>CURVA CURTA 90 GRAUS DE PVC, JUNTA SOLDÁVEL, PARA ESGOTO - 40 MM</t>
  </si>
  <si>
    <t>7.9</t>
  </si>
  <si>
    <t>CURVA LONGA 90 GRAUS DE PVC, JUNTA ELÁSTICA, PARA ESGOTO - 50 MM</t>
  </si>
  <si>
    <t>7.10</t>
  </si>
  <si>
    <t>JUNÇÃO DE REDUÇÃO 45 GRAUS DE PVC, JUNTA ELÁSTICA, PARA ESGOTO - 100 X 50 MM</t>
  </si>
  <si>
    <t>7.11</t>
  </si>
  <si>
    <t>JUNÇÃO SIMPLES 45 GRAUS DE PVC, JUNTA ELÁSTICA, PARA ESGOTO - 100 MM</t>
  </si>
  <si>
    <t>7.12</t>
  </si>
  <si>
    <t>JUNÇÃO SIMPLES 45 GRAUS DE PVC, JUNTA ELÁSTICA, PARA ESGOTO - 50 MM</t>
  </si>
  <si>
    <t>7.13</t>
  </si>
  <si>
    <t>RALO SIFONADO DE PVC C/ GRELHA INOX ROTATIVA (150X150X50) mm</t>
  </si>
  <si>
    <t>7.14</t>
  </si>
  <si>
    <t>RALO SIFONADO PVC 100X100X40 MM COM GRELHA INOX</t>
  </si>
  <si>
    <t>7.15</t>
  </si>
  <si>
    <t>TANQUE DE EMBUTIR EM AÇO INOX, INCLUSIVE VÁLVULA E SIFÃO, DIMENSÕES 550x450mm, CAP. 32L, MARCA DE REFERÊNCIA: FRANKE, CASANOVA</t>
  </si>
  <si>
    <t>7.16</t>
  </si>
  <si>
    <t>TUBO DE PVC RÍGIDO SOLDÁVEL PARA ESGOTO - 100 MM</t>
  </si>
  <si>
    <t>15,05</t>
  </si>
  <si>
    <t>7.17</t>
  </si>
  <si>
    <t>TUBO DE PVC RÍGIDO SOLDÁVEL PARA ESGOTO - 40 MM</t>
  </si>
  <si>
    <t>4,45</t>
  </si>
  <si>
    <t>7.18</t>
  </si>
  <si>
    <t>TUBO DE PVC RÍGIDO SOLDÁVEL PARA ESGOTO - 50 MM</t>
  </si>
  <si>
    <t>30,4</t>
  </si>
  <si>
    <t>INSTALAÇÕES PLUVIAIS</t>
  </si>
  <si>
    <t>8.1</t>
  </si>
  <si>
    <t>CAIXA DE AREIA/INSPEÇÃO OU SIFONADA (80x80) cm E Hmax=1m, EM BLOCO CONCRETO CHEIO, ESP. 10 cm,  LASTRO DE CONCRETO E TAMPA EM FERRO FUNDIDO 60x60cm, REVEST. INTERNO ARG. IMPERM. CIM/AREIA 1:3</t>
  </si>
  <si>
    <t>8.2</t>
  </si>
  <si>
    <t>CURVA 45 GRAUS DE PVC, SÉRIE R, JUNTA ELÁSTICA, PARA ÁGUA PLUVIAL - 100 MM</t>
  </si>
  <si>
    <t>8.3</t>
  </si>
  <si>
    <t>CURVA 90 GRAUS DE PVC, SÉRIE R, JUNTA ELÁSTICA, PARA ÁGUA PLUVIAL - 100 MM</t>
  </si>
  <si>
    <t>19</t>
  </si>
  <si>
    <t>8.4</t>
  </si>
  <si>
    <t>JUNÇÃO SIMPLES 45 GRAUS DE PVC, SÉRIE R, JUNTA ELÁSTICA, PARA ÁGUA PLUVIAL  - 100 MM</t>
  </si>
  <si>
    <t>8.5</t>
  </si>
  <si>
    <t>RALO TIPO ABACAXI 100MM</t>
  </si>
  <si>
    <t>8.6</t>
  </si>
  <si>
    <t>TUBO DE PVC RÍGIDO SOLDÁVEL PARA ÁGUA PLUVIAL - 100 MM</t>
  </si>
  <si>
    <t>59,6</t>
  </si>
  <si>
    <t>9</t>
  </si>
  <si>
    <t>INSTALAÇÕES DE PROTEÇÃO CONTRA INCÊNDIO</t>
  </si>
  <si>
    <t>9.1</t>
  </si>
  <si>
    <t>PLACA DE SINALIZAÇÃO (SINALIZAÇÃO DE ORIENTAÇÃO E SALVAMENTO), FOTOLUMINESCENTE, RETANGULAR, CONF. PROJETO. (SÍMBOLO, CORES E PICTOGRAMAS CONFORME NBR 13434 E NT 14 DO CORPO DE BOMBEIROS DO ES)</t>
  </si>
  <si>
    <t>14</t>
  </si>
  <si>
    <t>INSTALAÇÕES ELÉTRICAS</t>
  </si>
  <si>
    <t>10.1</t>
  </si>
  <si>
    <t>ALARME SONORO COM FIO, CONTENDO 02 ACIONADORES, MODELO PLT 98, MARCA PLATEL</t>
  </si>
  <si>
    <t>10.2</t>
  </si>
  <si>
    <t>ARANDELA TIPO TARTARUGA EM PVC COMPLETA, PROTEÇÃO DE VIDRO, COM LÂMPADA LED COMPACTA DE 9 W / 127 V, BASE ROSCA (E27)</t>
  </si>
  <si>
    <t>10.3</t>
  </si>
  <si>
    <t>ATERRAMENTO COM HASTE TERRA 5/8" x 2,40m, CABO DE COBRE NU 6mm2, INCLUSIVE CAIXA DE CONCRETO 30x30cm</t>
  </si>
  <si>
    <t>10.4</t>
  </si>
  <si>
    <t>CABINHO FLEXÍVEL 2,5 MM², NAS CORES VERMELHO, AZUL E VERDE - 750 V</t>
  </si>
  <si>
    <t>3114,95</t>
  </si>
  <si>
    <t>10.5</t>
  </si>
  <si>
    <t>CABINHO FLEXÍVEL 4,0 MM², NAS CORES VERMELHO, AZUL E VERDE.</t>
  </si>
  <si>
    <t>509,8</t>
  </si>
  <si>
    <t>10.6</t>
  </si>
  <si>
    <t>CABINHO FLEXÍVEL 6 mm² - 750 v</t>
  </si>
  <si>
    <t>161</t>
  </si>
  <si>
    <t>10.7</t>
  </si>
  <si>
    <t>CABO DE COBRE FLEXÍVEL ISOLADO EM  PVC 16 mm² - 750V/70ºC</t>
  </si>
  <si>
    <t>65</t>
  </si>
  <si>
    <t>10.8</t>
  </si>
  <si>
    <t>CABO DE COBRE ISOLADO EM  PVC - 10 mm² - 750V/70ºC</t>
  </si>
  <si>
    <t>48</t>
  </si>
  <si>
    <t>10.9</t>
  </si>
  <si>
    <t>CABO DE COBRE ISOLADO EM PVC - SEÇÃO 25 mm² - ISOLAMENTO 1KV</t>
  </si>
  <si>
    <t>10.10</t>
  </si>
  <si>
    <t>CABO DE COBRE NÚ, 25 mm²</t>
  </si>
  <si>
    <t>10.11</t>
  </si>
  <si>
    <t>CABO PP 3 X 2,5  mm²</t>
  </si>
  <si>
    <t>85</t>
  </si>
  <si>
    <t>10.12</t>
  </si>
  <si>
    <t>CABO PP 3 X 4,00MM²</t>
  </si>
  <si>
    <t>12</t>
  </si>
  <si>
    <t>10.13</t>
  </si>
  <si>
    <t>CABO PP 3 X 6MM²</t>
  </si>
  <si>
    <t>19,5</t>
  </si>
  <si>
    <t>10.14</t>
  </si>
  <si>
    <t>CAIXA DE ALUMÍNIO 4 X 4 X 6"</t>
  </si>
  <si>
    <t>13</t>
  </si>
  <si>
    <t>10.15</t>
  </si>
  <si>
    <t>CAIXA DE DERIVAÇÃO OCTOGONAL</t>
  </si>
  <si>
    <t>104</t>
  </si>
  <si>
    <t>10.16</t>
  </si>
  <si>
    <t>CAIXA DE PVC 4X2"</t>
  </si>
  <si>
    <t>52</t>
  </si>
  <si>
    <t>10.17</t>
  </si>
  <si>
    <t>CAIXA DE PVC 4x4"</t>
  </si>
  <si>
    <t>10.18</t>
  </si>
  <si>
    <t>CAIXA DURALUMÍNIO 20 X 20  cm - MOFERPLAST</t>
  </si>
  <si>
    <t>0</t>
  </si>
  <si>
    <t>10.19</t>
  </si>
  <si>
    <t>CAIXA DURALUMÍNIO 30 X 30  cm - MOFERPLAST</t>
  </si>
  <si>
    <t>10.20</t>
  </si>
  <si>
    <t>CONDULETE DE 3/4", INCLUSIVE TAMPA</t>
  </si>
  <si>
    <t>28</t>
  </si>
  <si>
    <t>10.21</t>
  </si>
  <si>
    <t>CONDULETE DE ALUMÍNIO DIAM 2", INCLUSIVE TAMPA</t>
  </si>
  <si>
    <t>10.22</t>
  </si>
  <si>
    <t>DISJ TERMOMAG TRIP CX MOLD 150A 25KA 480/600VCA</t>
  </si>
  <si>
    <t>10.23</t>
  </si>
  <si>
    <t>DISJUNTOR BIPOLAR 16 A - NORMA DIN</t>
  </si>
  <si>
    <t>10.24</t>
  </si>
  <si>
    <t>DISJUNTOR BIPOLAR DE 10A</t>
  </si>
  <si>
    <t>10.25</t>
  </si>
  <si>
    <t>DISJUNTOR MONOPOLAR DIN  DE 10 A  32A</t>
  </si>
  <si>
    <t>36</t>
  </si>
  <si>
    <t>10.26</t>
  </si>
  <si>
    <t>DISJUNTOR TERMOMAGNÉTICO TRIPOLAR DE 40 A, GE NORMA DIN</t>
  </si>
  <si>
    <t>10.27</t>
  </si>
  <si>
    <t>DISJUNTOR TERMOMAGNÉTICO TRIPOLAR DE 80A GE NORMA DIN.</t>
  </si>
  <si>
    <t>10.28</t>
  </si>
  <si>
    <t>DISPOSITIVO DE PROTEÇÃO CONTRA SURTO (DPS), CLASSE I, 01 POLO, 275VCA, CORRENTE DE SURTO MÁXIMA 60KA, MARCA CLAMPER, STECK OU SCHNEIDER.</t>
  </si>
  <si>
    <t>10.29</t>
  </si>
  <si>
    <t>ELETROCALHA E TAMPA PERFURADAS 150 X 100 MM E SUPORTE DE SUSTENTAÇÃO. A ELETROCALHA DEVERÁ TER DIVISÃO INTERNA.</t>
  </si>
  <si>
    <t>10,5</t>
  </si>
  <si>
    <t>10.30</t>
  </si>
  <si>
    <t>ELETROCALHA PERFURADA 300X100MM CHAPA 18, COM DIVISÃO INTERNA, COM VIROLA/ABA, SUPORTE VERTICAL E JUNÇÃO INTERNA</t>
  </si>
  <si>
    <t>21,3</t>
  </si>
  <si>
    <t>10.31</t>
  </si>
  <si>
    <t>ELETRODUTO DE AÇO CARBONO COM COSTURA GALVANIZAÇÃO ELETROLÍTICA #20MM 3/4''</t>
  </si>
  <si>
    <t>69</t>
  </si>
  <si>
    <t>10.32</t>
  </si>
  <si>
    <t>ELETRODUTO PVC RÍGIDO  COM CONEXÕES DIÂMETRO. 1"</t>
  </si>
  <si>
    <t>10.33</t>
  </si>
  <si>
    <t>ELETRODUTO PVC RÍGIDO COM CONEXOES DIÂM. 2"</t>
  </si>
  <si>
    <t>97</t>
  </si>
  <si>
    <t>10.34</t>
  </si>
  <si>
    <t>ELETRODUTO PVC RÍGIDO ROSCÁVEL E CONEXÕES - 3"(85mm)</t>
  </si>
  <si>
    <t>10.35</t>
  </si>
  <si>
    <t>ESPELHO 4X2" PARA 01 TOMADA 2P+T FÊMEA 10A E 01 TOMADA 2P+T FÊMEA 20A, PADRÃO BRASIL, CONTENDO SUPORTE E TOMADAS - MARCA PIAL PLUS</t>
  </si>
  <si>
    <t>10.36</t>
  </si>
  <si>
    <t>ESPELHO 4X2" PARA 01 TOMADA 2P+T FÊMEA 10A, PADRÃO BRASIL, CONTENDO SUPORTE E TOMADA - MARCA PIAL PLUS</t>
  </si>
  <si>
    <t>10.37</t>
  </si>
  <si>
    <t>ESPELHO 4X2" PARA 01 TOMADA 2P+T FÊMEA 20A, PADRÃO BRASIL, CONTENDO SUPORTE E TOMADA - MARCA REF. PIAL PLUS</t>
  </si>
  <si>
    <t>10.38</t>
  </si>
  <si>
    <t>ESPELHO 4X4" PARA 02 TOMADAS 2P+T FÊMEA 10A, PADRÃO BRASIL, CONTENDO SUPORTE E TOMADAS - MARCA PIAL PLUS</t>
  </si>
  <si>
    <t>10.39</t>
  </si>
  <si>
    <t>ESPELHO CEGO DE PVC PIAL PLUS 4x2"</t>
  </si>
  <si>
    <t>27</t>
  </si>
  <si>
    <t>10.40</t>
  </si>
  <si>
    <t>ESPELHO PARA DUAS TOMADAS(2P+T, USB E/OU RJ 45) DE MOBILIÁRIO. REF.: DUTOTEC - QTMOV SÉRIE 200</t>
  </si>
  <si>
    <t>10.41</t>
  </si>
  <si>
    <t>ESPELHO PARA UMA TOMADAS(2P+T, USB E/OU RJ 45) DE MOLILIÁRIO. REF.: DUTOTEC - QTMOV SÉRIE 10</t>
  </si>
  <si>
    <t>26</t>
  </si>
  <si>
    <t>10.42</t>
  </si>
  <si>
    <t>FECHADURA ELETROMAGNÉTICA (ELETROIMA) PARA PORTA DE VIDRO/PÓRTICO DE ALUMÍNIO - AUTOATENDIMENTO, COMPLETA DE BOTOEIRA, ELETROÍMÃ, FONTE E SUPORTE COM PUXADOR.</t>
  </si>
  <si>
    <t>10.43</t>
  </si>
  <si>
    <t>FITA DE LED 12W/M, REFERENCIA STELLA EVO</t>
  </si>
  <si>
    <t>10.44</t>
  </si>
  <si>
    <t>FORNECIMENTO E INSTALAÇÃO DE  PERFIL LINEAR SEGMENTO DUPLO NA COR BRANCA COM 6CM DE ABERTURA MINIMA, CONTENDO DUAS FITAS LED DE 12W/M COM IRC 80.</t>
  </si>
  <si>
    <t>10.45</t>
  </si>
  <si>
    <t>FORNECIMENTO E INSTALAÇÃO DE  PERFIL LINEAR SEGMENTO SIMPLES NA COR BRANCA COM 2,8CM DE ABERTURA MINIMA, CONTENDO DUAS FITAS LED DE 12W/M COM IRC 80.</t>
  </si>
  <si>
    <t>28,7</t>
  </si>
  <si>
    <t>10.46</t>
  </si>
  <si>
    <t>FORNECIMENTO E INSTALAÇÃO DE ARANDELA ZIG ZAG COM HASTE, REF MUNCLAIR, MODELO 2325, CONTENDO LÂMPADA LED PAR 20, 6W.</t>
  </si>
  <si>
    <t>10.47</t>
  </si>
  <si>
    <t>FORNECIMENTO E INSTALAÇÃO DE CAIXA DE PASSAGEM PVC DE SOBREPOR 20 X 20</t>
  </si>
  <si>
    <t>10.48</t>
  </si>
  <si>
    <t>FORNECIMENTO E INSTALAÇÃO DE CONTATOR AUXILIAR 2NA + 2NF 127VA</t>
  </si>
  <si>
    <t>10.49</t>
  </si>
  <si>
    <t>FORNECIMENTO E INSTALAÇÃO DE CONTATOR MODULAR 2NA 25A</t>
  </si>
  <si>
    <t>10.50</t>
  </si>
  <si>
    <t>FORNECIMENTO E INSTALAÇÃO DE DRIVER BIVOLT 12V 120W 10A</t>
  </si>
  <si>
    <t>10.51</t>
  </si>
  <si>
    <t>FORNECIMENTO E INSTALAÇÃO DE DRIVER BIVOLT 12V 180W 15A</t>
  </si>
  <si>
    <t>10.52</t>
  </si>
  <si>
    <t>FORNECIMENTO E INSTALAÇÃO DE DRIVER BIVOLT 12V 60W 5A</t>
  </si>
  <si>
    <t>10.53</t>
  </si>
  <si>
    <t>FORNECIMENTO E INSTALAÇÃO DE INTERRUPTOR COM SENSOR DE PRESENÇA, REF. SLEI-03-CT, FABR. SENSOR LIGHT, SISTEMA A TRÊS FIOS COM TECLA.</t>
  </si>
  <si>
    <t>PÇ</t>
  </si>
  <si>
    <t>10.54</t>
  </si>
  <si>
    <t>FORNECIMENTO E INSTALAÇÃO DE PAINEL LED QUADRADO 18W DE EMBUTIR</t>
  </si>
  <si>
    <t>10.55</t>
  </si>
  <si>
    <t>FORNECIMENTO E INSTALAÇÃO DE PERFIL DE SOBREPOR RETANGULAR 17 MM COM DIFUSOR LEITOSO E COM UMA FITA LED 9,6W/M, 3000K.  REF MARCA MISTER LED OU SIMILAR.</t>
  </si>
  <si>
    <t>10.56</t>
  </si>
  <si>
    <t>FORNECIMENTO E INSTALAÇÃO DE SPOT ANGULAR 25°, REF STELLA, MODELO SQUARE ANGLE MR16 25º STH8970BR, CONTENDO LÂMPADA LED DICROICA, REF STELLA,  FACHO 36º, FLUXO 525LM.</t>
  </si>
  <si>
    <t>10.57</t>
  </si>
  <si>
    <t>FORNECIMENTO E INSTALAÇÃO DE SPOT DE SOBREPOR, EM ALUMÍNIO, COM CANOPLA COM 1 LÂMPADA PAR20, 5,5W, REF.:IN55635, LISSE II, NEWLINE.</t>
  </si>
  <si>
    <t>10.58</t>
  </si>
  <si>
    <t>FORNECIMENTO E INSTALAÇÃO DE SPOT DIRECIONÁVEL, REF STELLA, MODELO SQUARE GHOST PAR20 STH8950BR, CONTENDO LÂMPADA LED, REF STELLA, MODELO PAR20 6W, FACHO 25º, FLUXO 540LM, TEMPERATURA DE COR, CONFORME PROJETO.</t>
  </si>
  <si>
    <t>23</t>
  </si>
  <si>
    <t>10.59</t>
  </si>
  <si>
    <t>IDENTIFICAÇÃO DE DISJUNTORES, TOMADAS E QUADROS (ETIQUETA = 30CM) COM USO DE ROTULADORA BROTHER T80 OU EQUIVALENTE.</t>
  </si>
  <si>
    <t>100</t>
  </si>
  <si>
    <t>10.60</t>
  </si>
  <si>
    <t>INTERRUPTOR DE CORRENTE, DUAS TECLAS, COMPLETO</t>
  </si>
  <si>
    <t>10.61</t>
  </si>
  <si>
    <t>INTERRUPTOR DE CORRENTE, TRÊS TECLAS, COMPLETO</t>
  </si>
  <si>
    <t>10.62</t>
  </si>
  <si>
    <t>INTERRUPTOR DE CORRENTE, UMA TECLA SIMPLES, COMPLETO</t>
  </si>
  <si>
    <t>10.63</t>
  </si>
  <si>
    <t>INTERRUPTOR DIFERENCIAL DR 40A</t>
  </si>
  <si>
    <t>10.64</t>
  </si>
  <si>
    <t>INTERRUPTOR THREE WAY, 1 TECLA, PIAL PLUS, COM PLACA 4X2"</t>
  </si>
  <si>
    <t>10.65</t>
  </si>
  <si>
    <t>LUMINÁRIA DE EMERGÊNCIA 30 LED'S, BIVOLT, DESIGN TIPO FABRICANTES OUROLUX (COD 01994), GOLDEN (7559082), AVANT OU EQUIVALENTE.</t>
  </si>
  <si>
    <t>10.66</t>
  </si>
  <si>
    <t>LUMINARIA EMBUTIR COMPLETA, CORPO CH. AÇO PINTADA BRANCA, REFLETOR E ALETAS EM ALUM.ALTA PUREZA E REFLETÂNCIA, 2 LÂMP. LED TUBULARES DE 18W/127V, LUZ BRANCA FRIA, FAB. STELLATECH,  SOQ. ANTIVIB., REF. CAA01-E232 LUMICENTER OU EQ., DIM.AP. 0,31x1,25m</t>
  </si>
  <si>
    <t>32</t>
  </si>
  <si>
    <t>10.67</t>
  </si>
  <si>
    <t>MÓDULO USB SAÍDA 5V-ENTRADA 110/220V</t>
  </si>
  <si>
    <t>10.68</t>
  </si>
  <si>
    <t>QUADRO DE COMANDO 800X600X250MM (HxLxP), CONTENDO PLACA DE ACRÍLICO, ISOLADORES, CANALETA DE PVC 80X50CM COM RASGOS, BARRAMENTO PARA 125A, 100A, NEUTRO E FASE, INSTALADOS CONFORME PROJETO.</t>
  </si>
  <si>
    <t>10.69</t>
  </si>
  <si>
    <t>QUADRO DE COMANDO, DIM. 1000X600X250MM, COM BARRAMENTO TRIFÁSICO PARA 100A, BARRAS 1 1/2" X 1/4", PROTEÇÃO EM PLACA DE ACRÍLICO E ISOLADORES PARA DISJUNTOR GERAL E DE PROTEÇÃO.</t>
  </si>
  <si>
    <t>10.70</t>
  </si>
  <si>
    <t>QUADRO DE SOBREPOR 380 X 480 X 170 mm - CEMAR, CONTENDO TRILHO</t>
  </si>
  <si>
    <t>10.71</t>
  </si>
  <si>
    <t>SAÍDA HORIZONTAL DE ELETROCALHA PARA ELETRODUTO</t>
  </si>
  <si>
    <t>10.72</t>
  </si>
  <si>
    <t>SEALTUBO DIÂMETRO 3/4" COM CONEXÕES</t>
  </si>
  <si>
    <t>24</t>
  </si>
  <si>
    <t>10.73</t>
  </si>
  <si>
    <t>SUPORTE DE FIXAÇÃO DE ELETRODUTO NO TETO ATRAVÉS DE FITA METÁLICA PERFURADA (WALSIWA) OU EQ. (1,30m), CURSOR (1 Un), SUPORTE Y (1 Un), PARAFUSO E BUCHA S8 (1 Un).</t>
  </si>
  <si>
    <t>10.74</t>
  </si>
  <si>
    <t>TÊ HORIZONTAL 90º PARA ELETROCALHA METÁLICA 300X100MM, GALVANIZADA CH18</t>
  </si>
  <si>
    <t>10.75</t>
  </si>
  <si>
    <t>TE VERTICAL DE SUBIDA PARA ELETROCALHA 300X100MM CHAPA 18</t>
  </si>
  <si>
    <t>10.76</t>
  </si>
  <si>
    <t>TOMADA E PLUG (MACHO - FÊMEA)</t>
  </si>
  <si>
    <t>118</t>
  </si>
  <si>
    <t>10.77</t>
  </si>
  <si>
    <t>TOMADA ELÉTRICA 2P+T, PADRÃO BRASIL, PARA MOBILIÁRIO</t>
  </si>
  <si>
    <t>INSTALAÇÕES DE TELECOMUNICAÇÃO</t>
  </si>
  <si>
    <t>11.1</t>
  </si>
  <si>
    <t>ANEL PARA CABO DE TELEFONE</t>
  </si>
  <si>
    <t>11.2</t>
  </si>
  <si>
    <t>BANDEJA FIXA P/ RACK  (2U) COR CINZA TIPO TORRE</t>
  </si>
  <si>
    <t>11.3</t>
  </si>
  <si>
    <t>BANDEJA FIXA PARA OPEN RACK COM ABAS, PROFUNDIDADE 80 CM.</t>
  </si>
  <si>
    <t>11.4</t>
  </si>
  <si>
    <t>BLOCO BARGOA 10 PARES ( BER - 10 )</t>
  </si>
  <si>
    <t>11.5</t>
  </si>
  <si>
    <t>BLOCO PARA RJ 45</t>
  </si>
  <si>
    <t>11.6</t>
  </si>
  <si>
    <t>CABO PARA TELEFONE CI-50 x 20</t>
  </si>
  <si>
    <t>11.7</t>
  </si>
  <si>
    <t>CABO UTP 4 PARES CATEGORIA 5E</t>
  </si>
  <si>
    <t>1674</t>
  </si>
  <si>
    <t>11.8</t>
  </si>
  <si>
    <t>CERTIFICAÇÃO BIDIRECIONAL DE PONTOS DE REDE LÓGICA COM EMISSÃO DE RELATÓRIO TÉCNICO</t>
  </si>
  <si>
    <t>51</t>
  </si>
  <si>
    <t>11.9</t>
  </si>
  <si>
    <t>CONECTOR RJ 45 FÊMEA CAT.5E - AMP</t>
  </si>
  <si>
    <t>11.10</t>
  </si>
  <si>
    <t>CONECTOR RJ 45 MACHO CAT 5E - AMP</t>
  </si>
  <si>
    <t>11.11</t>
  </si>
  <si>
    <t>ELETRODUTO DE PVC RÍGIDO  COM CONEXÕES DIAM. 3/4"</t>
  </si>
  <si>
    <t>450</t>
  </si>
  <si>
    <t>11.12</t>
  </si>
  <si>
    <t>ESPELHO DE PAREDE 4x4" CONTENDO SUPORTE PARA 02 MÓDULOS - PIAL PLUS</t>
  </si>
  <si>
    <t>11.13</t>
  </si>
  <si>
    <t>ESPELHO DE PVC 4 X 4" CEGO</t>
  </si>
  <si>
    <t>11.14</t>
  </si>
  <si>
    <t>ORGANIZADOR DE CABO  HORIZONTAL 1U FECHADO</t>
  </si>
  <si>
    <t>11.15</t>
  </si>
  <si>
    <t>PATCH COARD U/UTP,MULTILAN RJ45, CAT5E (3,00 M)</t>
  </si>
  <si>
    <t>93</t>
  </si>
  <si>
    <t>11.16</t>
  </si>
  <si>
    <t>PATCH COARD, 4 PARES CAT.6 (2,5 M)</t>
  </si>
  <si>
    <t>11.17</t>
  </si>
  <si>
    <t>PATCH PANEL 24 PORTAS CAT. 5E</t>
  </si>
  <si>
    <t>11.18</t>
  </si>
  <si>
    <t>PATCH PANEL 48 PORTAS</t>
  </si>
  <si>
    <t>11.19</t>
  </si>
  <si>
    <t>PLACA CEGA(1 U)</t>
  </si>
  <si>
    <t>11.20</t>
  </si>
  <si>
    <t>QUADRO DE DISTRIBUICAO PARA TELEFONE N.4, 60X60X12CM EM CHAPA METALICA, DE EMBUTIR, SEM ACESSORIOS, PADRAO TELEBRAS, FORNECIMENTO E INSTALAÇÃO.</t>
  </si>
  <si>
    <t>11.21</t>
  </si>
  <si>
    <t>RACK ABERTO 44 U X 19" EM ESTRUT. CHAPA DE AÇO,  COLUNAS E TRAVESSAS, BITOLAS 14 E 11,  COM PARAFUSOS DE LATÃO, TIPO TORRE - PINT.  COR CINZA RAL 7032, FIXADO COM PARABOLT, BARRA ROSCADA E PORCA</t>
  </si>
  <si>
    <t>11.22</t>
  </si>
  <si>
    <t>RACK ABERTO TIPO COLUNA 44 US PLUS, INSTALADO SOBRE O PISO ELEVADO E FIXADO COM PARABOLT, BARRA ROSCADA E PORCA, NO PISO ACABADO.</t>
  </si>
  <si>
    <t>11.23</t>
  </si>
  <si>
    <t>RÉGUA DE TOMADAS (8 TOMADAS) DE 19"</t>
  </si>
  <si>
    <t>11.24</t>
  </si>
  <si>
    <t>VELCRO PARA ACABAMENTO</t>
  </si>
  <si>
    <t>INSTALAÇÃO MECÂNICA</t>
  </si>
  <si>
    <t>12.1</t>
  </si>
  <si>
    <t>CAIXA DE VENTILAÇÃO, COMPLETA, VAZÃO 800 m³/H.</t>
  </si>
  <si>
    <t>12.2</t>
  </si>
  <si>
    <t>CALÇO DE BORRACHA PARA CARGA ATÉ 100 KG</t>
  </si>
  <si>
    <t>12.3</t>
  </si>
  <si>
    <t>DRENO PARA ARCON EM TUBO PVC SOLDÁVEL DIAM. 32 mm (1)"</t>
  </si>
  <si>
    <t>58</t>
  </si>
  <si>
    <t>12.4</t>
  </si>
  <si>
    <t>DRENO PARA ARCON EM TUBO PVC SOLDÁVEL, 32 mm, COM ISOLAMENTO TÉRMICO.</t>
  </si>
  <si>
    <t>21</t>
  </si>
  <si>
    <t>12.5</t>
  </si>
  <si>
    <t>DRENO PARA ARCON EM TUBO PVC SOLDÁVEL, 40 MM, COM ISOLAMENTO TÉRMICO.</t>
  </si>
  <si>
    <t>12.6</t>
  </si>
  <si>
    <t>DUTO DE VENTILAÇÃO EM CHAPA GALVANIZADA, SEM ISOLAMENTO TÉRMICO.</t>
  </si>
  <si>
    <t>12.7</t>
  </si>
  <si>
    <t>EXAUSTOR TIPO VENTOKIT, VAZÃO 150 m³/h</t>
  </si>
  <si>
    <t>12.8</t>
  </si>
  <si>
    <t>EXAUSTOR TIPO VENTOKIT, VAZÃO 80 m³/h</t>
  </si>
  <si>
    <t>12.9</t>
  </si>
  <si>
    <t>GAS REFRIGERANTE R-410 A</t>
  </si>
  <si>
    <t>12.10</t>
  </si>
  <si>
    <t>GRELHA DE INSUFLAMENTO EM ALUMÍNIO, ALETAS INCLINADAS A 45°, MEDINDO 450X200 mm, COM REGISTRO</t>
  </si>
  <si>
    <t>12.11</t>
  </si>
  <si>
    <t>LINHA DE LÍQUIDO E GÁS, SPLIT - 12.000 BTU/H</t>
  </si>
  <si>
    <t>12.12</t>
  </si>
  <si>
    <t>LINHA DE LÍQUIDO E GÁS, SPLIT - 18.000 BTU/H</t>
  </si>
  <si>
    <t>37</t>
  </si>
  <si>
    <t>12.13</t>
  </si>
  <si>
    <t>LINHA DE LÍQUIDO E GÁS, SPLIT - 36.000 BTU/H</t>
  </si>
  <si>
    <t>80</t>
  </si>
  <si>
    <t>12.14</t>
  </si>
  <si>
    <t>LINHA DE LÍQUIDO E GÁS, SPLIT - 9.000 BTU/H</t>
  </si>
  <si>
    <t>47</t>
  </si>
  <si>
    <t>12.15</t>
  </si>
  <si>
    <t>REGISTRO ESFERA VS - 32 MM</t>
  </si>
  <si>
    <t>IMPERMEABILIZAÇÃO E TRATAMENTO</t>
  </si>
  <si>
    <t>13.1</t>
  </si>
  <si>
    <t>ARGAMASSA POLIMERICA COM ADITIVO IMPERMEABILIZANTE, INCLUSIVE INSTALAÇÃO DE TELA ESTRUTURANTE DE POLIESTER MARCA VEDACIT OU EQUIVALENTE</t>
  </si>
  <si>
    <t>43,85</t>
  </si>
  <si>
    <t>13.2</t>
  </si>
  <si>
    <t>IMPERMEABILIZAÇÃO COM MANTA  ASFALTICA ELASTOMERICA EM POLIESTER ALUMINIZADA 3 MM, TIPO III.</t>
  </si>
  <si>
    <t>38,2</t>
  </si>
  <si>
    <t>13.3</t>
  </si>
  <si>
    <t>IMPERMEABILIZAÇÃO COM MANTA ASFÁLTICA, ESPESSURA 3 mm</t>
  </si>
  <si>
    <t>94,32</t>
  </si>
  <si>
    <t>13.4</t>
  </si>
  <si>
    <t>PINTURA IMPERMEABILIZANTE  FLEXÍVEL A BASE DE ASFALTO COM ELASTÔMOS, REF.: IGOLFLEX PRETO OU EQUIVALENTE,  3 DEMÃOS</t>
  </si>
  <si>
    <t>7,39</t>
  </si>
  <si>
    <t>13.5</t>
  </si>
  <si>
    <t>PROTEÇÃO MECÂNICA DE SUPERFÍCIES IMPERMEABILIZADAS, TRAÇO 1:4,  ESPESSURA 3 cm</t>
  </si>
  <si>
    <t>REVESTIMENTO</t>
  </si>
  <si>
    <t>14.1</t>
  </si>
  <si>
    <t>CHAPISCO - TRAÇO 1:3, ESPESSURA 5 MM</t>
  </si>
  <si>
    <t>476,04</t>
  </si>
  <si>
    <t>14.2</t>
  </si>
  <si>
    <t>EMBOÇO NO TRAÇO 1:2:9 - CIMENTO, CAL HIDRATADO E AREIA - ESP = 20 mm</t>
  </si>
  <si>
    <t>133,62</t>
  </si>
  <si>
    <t>14.3</t>
  </si>
  <si>
    <t>ENCHIMENTO DE RASGOS EM ALVENARIA OU CONCRETO COM ARGAMASSA DE CIMENTO E AREIA</t>
  </si>
  <si>
    <t>167,06</t>
  </si>
  <si>
    <t>14.4</t>
  </si>
  <si>
    <t>FORNECIMENTO E ASSENTAMENTO DE PORCELANATO CAMBRIDGE WHITE, MATE, DIM.: 7X26CM, REF.: 27314E, FABRICANTE PORTOBELLO, COM ARGAMASSA PRÉ-FABRICADA, INCLUSIVE REJUNTAMENTO ACRÍLICO</t>
  </si>
  <si>
    <t>61,71</t>
  </si>
  <si>
    <t>14.5</t>
  </si>
  <si>
    <t>FORNECIMENTO E ASSENTAMENTO DE REVESTIMENTO CERÂMICO, 32X60 CM, TRADIZIONALE BIANCO, COR BRANCO,  ACABAMENTO BRILHANTE,  FABRICANTE BIANCOGRES, INCLUSIVE REJUNTAMENTO COM ARGAMASSA PRÉ-FABRICADA</t>
  </si>
  <si>
    <t>118,61</t>
  </si>
  <si>
    <t>14.6</t>
  </si>
  <si>
    <t>FORNECIMENTO E ASSENTAMENTO DE REVESTIMENTO PORCELANATO BÉTULA, ACABAMENTO NATURAL, DIM.: 20X120CM RETIFICADO, REF.: 27062E, FABRICANTE PORTOBELLO, COM ARGAMASSA PRÉ-FABRICADA, INCLUSIVE REJUNTAMENTO ACRÍLICO</t>
  </si>
  <si>
    <t>15,01</t>
  </si>
  <si>
    <t>14.7</t>
  </si>
  <si>
    <t>REBOCO MASSA ÚNICA, TIPO PAULISTA ESP. MÉDIA 25 mm, UTILIZANDO ARGAMASSA DE CIMENTO, AREIA, CAL</t>
  </si>
  <si>
    <t>342,43</t>
  </si>
  <si>
    <t>14.8</t>
  </si>
  <si>
    <t>REGULARIZAÇÃO DE SUPERFÍCIES HORIZONTAIS E/OU VERTICAIS À IMPERMEABILIZAR NO TRAÇO 1:3, ESPESSURA MÉDIA 4cm, CAIMENTO MÍNIMO DE 1%.</t>
  </si>
  <si>
    <t>60,99</t>
  </si>
  <si>
    <t>PAVIMENTAÇÃO</t>
  </si>
  <si>
    <t>15.1</t>
  </si>
  <si>
    <t>BARRA CHATA 1/2"X1/8" EM  ALUMÍNIO PARA ACABAMENTO DE PISO, CONFORME PROJETO</t>
  </si>
  <si>
    <t>14,8</t>
  </si>
  <si>
    <t>15.2</t>
  </si>
  <si>
    <t>FORNECIMENTO DE PISO CERÂMICO ESMALTADO DIM. 30x30cm (MARCAS DE REFERÊNCIA: ELIANE, CECRISA OU BIANCOGRÊS), INCLUSIVE ASSENTAMENTO COM ARGAMASSA PRÉ FABRICADA DE CIMENTO COLANTE.</t>
  </si>
  <si>
    <t>12,05</t>
  </si>
  <si>
    <t>15.3</t>
  </si>
  <si>
    <t>FORNECIMENTO E INSTALAÇÃO DE PISO VINÍLICO AMBIENTA, ESP. 3,0MM, LINHA BETULA, INCLUSIVE APLICAÇÃO DE MASSA DE PREPARAÇÃO  ESP. 3,0MM.</t>
  </si>
  <si>
    <t>60,09</t>
  </si>
  <si>
    <t>15.4</t>
  </si>
  <si>
    <t>FORNECIMENTO E INSTALAÇÃO DE PORCELANATO TÉCNICO, DIM. 60x60cm, REF. DE COR PLATNO CONCRETO NA, FABR. ELIANE, UTILIZANDO DUPLA COLAGEM DE ARGAMASSA COLANTE PARA PORCELANATO TIPO ACIII E REJUNTE JUNTA 2mm, REF. JUNTAPLUS TOTAL CINZA CLARO+ADITIVO ADIMAX</t>
  </si>
  <si>
    <t>188,94</t>
  </si>
  <si>
    <t>15.5</t>
  </si>
  <si>
    <t>FORNECIMENTO E INSTALAÇÃO PORCELANATO ACETINADO, 60X60CM, CEMENTO GRIGIO, QUALIDADE A EXTRA, BIANCOGRÊS, JUNTA DE 1,5, REJUNTAMENTO CINZA CLARO, JUNTA PLUS GOLD TOTAL DA ELIANE DE ARGAMASSA COLANTE PARA PORCELANATO TIPO ACIII E REJUNTE 3MM</t>
  </si>
  <si>
    <t>84,74</t>
  </si>
  <si>
    <t>15.6</t>
  </si>
  <si>
    <t>GUIA DE BALIZAMENTO EM GRANITO SAMOA LIGHT POLIDO, LARGURA 10cm, ESP. 2CM, COM BORDAS BISOTADAS CONF. PROJETO.</t>
  </si>
  <si>
    <t>4,3</t>
  </si>
  <si>
    <t>15.7</t>
  </si>
  <si>
    <t>MEIO-FIO (GUIA) DE CONCRETO PRE-MOLDADO, DIMENSÕES 10X12X25X100CM REJUNTADO C/ARGAMASSA 1:4 CIMENTO:AREIA, INCLUINDO ESCAVAÇÃO E REATERRO.</t>
  </si>
  <si>
    <t>12,4</t>
  </si>
  <si>
    <t>15.8</t>
  </si>
  <si>
    <t>PISO EM GRANITO CINZA CORUMBÁ, ESP. 2cm, ACAB. POLIDO, COM BORDAS BISOTADAS 3mm, RANHURAS ANTIDERRAPANTES, DIMENSÕES CONF. PROJETO</t>
  </si>
  <si>
    <t>7,13</t>
  </si>
  <si>
    <t>15.9</t>
  </si>
  <si>
    <t>PISO EM GRANITO CINZA CORUMBÁ, ESP. 2cm, ACAB. SERRADO, EM PLACAS 40x40cm, ASSENTADOS COM JUNTAS SECAS.</t>
  </si>
  <si>
    <t>22,07</t>
  </si>
  <si>
    <t>15.10</t>
  </si>
  <si>
    <t>PISO EM PLACA DE GRANITO CINZA CORUMBÁ, ACAB. SERRADO, INSTALADO COM JUNTA SECA NO PATAMAR / RAMPA, COM TABEIRA/GUIA DO MESMO MATERIAL, CONFORME PROJETO.</t>
  </si>
  <si>
    <t>41,49</t>
  </si>
  <si>
    <t>15.11</t>
  </si>
  <si>
    <t>REGULARIZAÇÃO DE BASE P/ REVESTIMENTO CERÂMICO, COM ARGAMASSA DE CIMENTO E AREIA NO TRAÇO 1:5, ESPESSURA 2CM</t>
  </si>
  <si>
    <t>303,75</t>
  </si>
  <si>
    <t>15.12</t>
  </si>
  <si>
    <t>REGULARIZAÇÃO DE BASE PARA REVESTIMENTOS DE PISO, ESPESSURA MÉDIA 3  cm</t>
  </si>
  <si>
    <t>30,02</t>
  </si>
  <si>
    <t>16</t>
  </si>
  <si>
    <t>ACABAMENTOS E ARREMATES</t>
  </si>
  <si>
    <t>16.1</t>
  </si>
  <si>
    <t>BANCADA ÁREAS SECA/MOLHADA EM  GRANITO CINZA CORUMBÁ, ESP. 2 CM COM BORDA E RODABANCADA ALT. 10 OU 8CM, ACAB. POLIDO COM BORDAS BISOTADAS EM 0.5 CM - PIA DE COZINHA -, CONFORME PROJETO. COM CANTONEIRA EM AÇO SOB BANCADA, CHUMBADA À PAREDE.</t>
  </si>
  <si>
    <t>1,14</t>
  </si>
  <si>
    <t>16.2</t>
  </si>
  <si>
    <t>BANCADA DE APOIO EM GRANITO CINZA CORUMBÁ, ESP. 2  CM,  COM BORDA BIZOTADA, CONFORME O PROJETO.</t>
  </si>
  <si>
    <t>0,74</t>
  </si>
  <si>
    <t>16.3</t>
  </si>
  <si>
    <t>BANCADA DE TANQUE EM GRANITO CINZA CORUMBÁ, ESP. 2  CM, COM RODABANCADA ALT.8CM / 10CM, E BORDA BIZOTADA, CONFORME O PROJETO.</t>
  </si>
  <si>
    <t>0,47</t>
  </si>
  <si>
    <t>16.4</t>
  </si>
  <si>
    <t>BANCADA PARA LAVATÓRIO EM GRANITO CINZA CORUMBÁ, ESP. 2cm, COM BORDAS E RODABANCADAS, CONFORME PROJETO.</t>
  </si>
  <si>
    <t>2,08</t>
  </si>
  <si>
    <t>16.5</t>
  </si>
  <si>
    <t>BANCADA PARA REFEIÇÃO EM GRANITO CINZA CORUMBÁ, ESP. 2  cm, COM BORDAS BISOTADAS EM 5 mm E RODABANCADA (H=8cm), COM PÉ EM TUBO DE INOX, DIAM. 100mm, APOIADO EM CHAPA DE INOX 150mm. CANTONEIRAS EM AÇO SOB BANCADA, CHUMBADA À PAREDE, CONF. PROJ.</t>
  </si>
  <si>
    <t>0,78</t>
  </si>
  <si>
    <t>16.6</t>
  </si>
  <si>
    <t>BANCADA SECA/MOLHADA EM QUARTZO (REF.: GUN METAL, CIMENTO CINZA OU CINZA CITY), ESP. 2CM, ACAB. POLIDO COM ARESTAS BISOTADAS EM 3MM,  JUNTAS EM MEIA ESQUADRIA, CONF. PROJETO</t>
  </si>
  <si>
    <t>1,33</t>
  </si>
  <si>
    <t>16.7</t>
  </si>
  <si>
    <t>CHAPIM EM GRANITO CINZA ANDORINHA POLIDO, ESP. 2cm, LARGURA 18 cm, COM PINGADEIRA, CONF. PROJETO.</t>
  </si>
  <si>
    <t>23,75</t>
  </si>
  <si>
    <t>16.8</t>
  </si>
  <si>
    <t>CHAPIM EM GRANITO CINZA ANDORINHA, LARGURA 29 cm, COM PINGADEIRA, CONF. PROJETO.</t>
  </si>
  <si>
    <t>33,6</t>
  </si>
  <si>
    <t>16.9</t>
  </si>
  <si>
    <t>ESPELHO PARA ESCADA  E FACE LATERAL DE RAMPA EM GRANITO CINZA CORUMBÁ, ESP. 2,0 CM, COM ACABAMENTO POLIDO.</t>
  </si>
  <si>
    <t>2,96</t>
  </si>
  <si>
    <t>16.10</t>
  </si>
  <si>
    <t>FORNECIMENTO E INSTALAÇÃO DE DIVISÓRIA EM GRANITO CINZA CORUMBÁ, ESP. 3 cm, COM EXTREMIDADE ARREDONDADA, CONF. PROJETO</t>
  </si>
  <si>
    <t>9,27</t>
  </si>
  <si>
    <t>16.11</t>
  </si>
  <si>
    <t>PEITORIL DE GRANITO CINZA CORUMBÁ POLIDO,  ESP. 2cm</t>
  </si>
  <si>
    <t>4,17</t>
  </si>
  <si>
    <t>16.12</t>
  </si>
  <si>
    <t>RETIRADA E REINSTALAÇÃO DE BANCADA SECA/MOLHADA EM GRANITO, INCLUSIVE RODABANCA, COM UTILIZAÇÃO DE SUPORTES METÁLICOS, CONFORME PROJETO</t>
  </si>
  <si>
    <t>0,88</t>
  </si>
  <si>
    <t>16.13</t>
  </si>
  <si>
    <t>RODAPÉ EM GRANITO CINZA CORUMBÁ,  ESP. 2 CM</t>
  </si>
  <si>
    <t>0,28</t>
  </si>
  <si>
    <t>16.14</t>
  </si>
  <si>
    <t>RODAPÉ EM POLIESTIRENO RECICLADO, ALTURA 10CM, MARCA DE REFERÊNCIA SANTA LUZIA, REF. 547 OU 454 RP/BR, FIXADO COM BUCHAS T SANTA LUZIA.</t>
  </si>
  <si>
    <t>127,3</t>
  </si>
  <si>
    <t>16.15</t>
  </si>
  <si>
    <t>SOLEIRA DE GRANITO CINZA CORUMBÁ ESPESSURA 2 cm, CONFORME PROJETO.</t>
  </si>
  <si>
    <t>0,44</t>
  </si>
  <si>
    <t>17</t>
  </si>
  <si>
    <t>ESQUADRIAS</t>
  </si>
  <si>
    <t>17.1</t>
  </si>
  <si>
    <t>FORNECIMENTO E INSTALAÇÃO DE CORRIMÃO DUPLO EM TUBO DE AÇO INOX, DIÂMETRO 1 1/2", ESTRUTURA DE SUSTENTAÇÃO AÇO INOX, ACAB. POLIDO DIÂM. 1.1/2", COM CANOPLA JUNTO AO PISO/PAREDE CONF PROJETO</t>
  </si>
  <si>
    <t>21,51</t>
  </si>
  <si>
    <t>17.2</t>
  </si>
  <si>
    <t>FORNECIMENTO E INSTALAÇÃO DE FOLHA DE PORTA EM MADEIRA DE LEI, ESP. 30 MM, 0,70X2,10 M COM FECHADURA PARA BANHEIRO E FERRAGENS, SEM MARCO E SEM ALISAR</t>
  </si>
  <si>
    <t>17.3</t>
  </si>
  <si>
    <t>FORNECIMENTO E INSTALAÇÃO DE GUARDA CORPO (TUBOS DE AÇO INOX POLIDO 1") E CORRIMÃO DUPLO (TUBO AÇO INOX POLIDO 1,5"), INCLUSIVE MONTANTES VERTICAIS E ACABAMENTOS, CONFORME PROJETO.</t>
  </si>
  <si>
    <t>3,06</t>
  </si>
  <si>
    <t>17.4</t>
  </si>
  <si>
    <t>FORNECIMENTO E INSTALAÇÃO DE PORTA FORTE COM DUAS CHAPAS VIRADAS, SENDO A INTERNA DE 1/8'' E A EXTERNA N.º 16 COM ACESSÓRIOS (FECHADURA ELETRÔNICA, MAÇANETA DE AÇO REDONDA 1/4'', 03 FERROLHOS 1'' E 03 PINOS 3/8'')</t>
  </si>
  <si>
    <t>17.5</t>
  </si>
  <si>
    <t>GUARDA CORPO  EM TUBO DE AÇO INOX DE DIÂMETRO 1 1/2",  ALTURA FINAL 1,10 m, CONFORME PROJETO.</t>
  </si>
  <si>
    <t>4,84</t>
  </si>
  <si>
    <t>17.6</t>
  </si>
  <si>
    <t>KIT PORTA PRONTA 60/70/80 X 210 X 3,5CM,  ACABAMENTO PRIMER BRANCO, FOLHA LISA SARAFEADA, ALISAR 7 X 1,5CM, MARCO EM MADEIRA DE LEI COM BORRACHA ANTI-IMPACTO, INCLUSIVE DOBRADIÇAS INOX E FECHADURA REF. IMAB TESS MÁQUINA 55MM, FIXAÇÃO COM ESPUMA EXPANSIVA</t>
  </si>
  <si>
    <t>17.7</t>
  </si>
  <si>
    <t>KIT PORTA PRONTA 90X210X3,5CM,  ACABAMENTO PRIMER BRANCO, FOLHA LISA SARAFEADA, ALISAR 7 X 1,5CM, MARCO EM MADEIRA DE LEI COM BORRACHA ANTI-IMPACTO, INCLUSIVE DOBRADIÇAS INOX E FECHADURA REF. IMAB TESS MÁQUINA 55MM, FIXAÇÃO COM ESPUMA EXPANSIVA</t>
  </si>
  <si>
    <t>17.8</t>
  </si>
  <si>
    <t>PORTA  EM GRADE DE FERRO, DIM. 0,90X2,10M, COM ESTRUTURA EM METALON GALVANIZADO 30X70MM, FECHAMENTO EM BARRA CHATA 1 1/8"X3/16" COM CHAPA DE AÇO GALV. Nº18, FECHADURA TETRA CHAVE REF. 142 PAPAIZ E ROSETA REF. 68, CONFORME PROJETO.</t>
  </si>
  <si>
    <t>17.9</t>
  </si>
  <si>
    <t>PORTA EM ALUMÍNIO ANODIZADO COR NATURAL TIPO VENEZIANA COM FECHADURA TIPO TRANQUETA CROMADO, DIM. 0,60 X 1,60 M</t>
  </si>
  <si>
    <t>17.10</t>
  </si>
  <si>
    <t>PORTA TIPO VENEZIANA EM PERFIS DE ALUMÍNIO ANODIZADO, COR NATURAL, LINHA 25, COMPLETA, INCLUSIVE PUXADOR COM TRANCA, CAIXILHO, ALIZAR E CONTRAMARCO</t>
  </si>
  <si>
    <t>1,18</t>
  </si>
  <si>
    <t>17.11</t>
  </si>
  <si>
    <t>PÓRTICO EM PERFIL DE ALUMÍNIO ANODIZADO COR NATURAL (2X100X100)mm, PARA EMBUTIR ELETROIMÃ OU BOTOEIRA, CONFORME PROJETO</t>
  </si>
  <si>
    <t>17.12</t>
  </si>
  <si>
    <t>RECOLOCAÇÃO DE MARCO DE MADEIRA</t>
  </si>
  <si>
    <t>5,6</t>
  </si>
  <si>
    <t>17.13</t>
  </si>
  <si>
    <t>RETIRADA E REINSTALAÇÃO DE GRADE DE FERRO DE PROTEÇÃO</t>
  </si>
  <si>
    <t>17.14</t>
  </si>
  <si>
    <t>RETIRADA E REINSTALAÇÃO DE PORTA DE DIVISÓRIA COM REAPROVEITAMENTO</t>
  </si>
  <si>
    <t>FORRO</t>
  </si>
  <si>
    <t>18.1</t>
  </si>
  <si>
    <t>EXECUÇÃO DE VISITA (ALÇAPÃO) EM FORRO DE GESSO COM TAMPA ZINCADA DIM. 0,50X0,50M</t>
  </si>
  <si>
    <t>18.2</t>
  </si>
  <si>
    <t>FORNECIMENTO E INSTALAÇÃO DE FORRO EM GESSO ACARTONADO</t>
  </si>
  <si>
    <t>255,61</t>
  </si>
  <si>
    <t>18.3</t>
  </si>
  <si>
    <t>FORNECIMENTO E INSTALAÇÃO DE FORRO EM GESSO LISO</t>
  </si>
  <si>
    <t>18.4</t>
  </si>
  <si>
    <t>FORRO EM FIBRA MINERAL, PLACAS 625 x 625 x 16 mm , COM ESTRUTURA METÁLICA, REF. GEORGIAN, FAB. HUNTER DOUGLAS.</t>
  </si>
  <si>
    <t>25,78</t>
  </si>
  <si>
    <t>18.5</t>
  </si>
  <si>
    <t>LINHA DE SOMBRA EM TABICA DE PERFIL METÁLICO, L=3 CM COR BRANCO NEVE</t>
  </si>
  <si>
    <t>207,31</t>
  </si>
  <si>
    <t>VIDROS</t>
  </si>
  <si>
    <t>19.1</t>
  </si>
  <si>
    <t>ESPELHO CRISTAL 4 MM COM MOLDURA EM PERFIL DE ALUMINIO NATURAL   PARA BANHEIRO</t>
  </si>
  <si>
    <t>2,02</t>
  </si>
  <si>
    <t>19.2</t>
  </si>
  <si>
    <t>PAINEL FIXO EM VIDRO TEMPERADO INCOLOR, ESP. 10MM,  COM ESTRUTURAL EM PERFIS DE ALUMÍNIO 38X48MM E 38X76MM ENCAIXILHADOS COM PERFIL U, COM PINTURA ELETROSTÁTICA ACABAMENTO FOSCO, CONFORME PROJETO.</t>
  </si>
  <si>
    <t>61,27</t>
  </si>
  <si>
    <t>19.3</t>
  </si>
  <si>
    <t>PORTA DE ABRIR EM VIDRO TEMPERADO INCOLOR, ESP. 10MM,0,90X2,10M, COM ESTRUTURA EM PERFIS DE ALUMÍNIO 38X76MM COM PINTURA ELETROSTÁTICA FOSCA,MOLA HIDRÁULICA DE PISO BTS75R DORMA, PIVOTORES E PUXADOR EM METAL CROMADO TIPO ALÇA, COMP. 40CM, CONF. PROJETO</t>
  </si>
  <si>
    <t>19.4</t>
  </si>
  <si>
    <t>PORTA DE CORRER EM VIDRO TEMPERADO INCOLOR ESP. 10 MM, DIM .0,90 X 2,10 M, COM FECHADURA CROMADA TIPO BICO DE PAPAGAIO. REF.1510, FIXADA COM 02 ROLDANAS REF.1126M, CONTENDO TRILHO E GUIA EM PERFIL DE ALUMÍNIO COM PINTURA ELETROSTÁTICA, CONFORME PROJETO.</t>
  </si>
  <si>
    <t>19.5</t>
  </si>
  <si>
    <t>PORTA DE EMERGÊNCIA, EM VIDRO TEMPERADO, ESP. 10 MM, INCOLOR, DIM. 1,00 X 2,10 M, ESTRUTURADA EM PERFIL DE ALUMÍNIO 38X76MM, COM PINTURA ELETROSTÁTICA, COMPLETA DE PERTENCES E FERRAGENS, COM FECHADURA TETRACHAVE E PUXADOR EM METAL CROMADO ALÇA TAM. 40CM.</t>
  </si>
  <si>
    <t>19.6</t>
  </si>
  <si>
    <t>PORTA DE VIDRO TEMPERADO INCOLOR 10 MM, 0,95X2,10M, COMPLETA DE FERRAGENS, MOLA HIDRÁULICA, FECHADURA E PUXADOR EM METAL CROMADO TIPO ALÇA C/40 CM DE COMPRIMENTO, FORNECIMENTO E INSTALAÇÃO</t>
  </si>
  <si>
    <t>19.7</t>
  </si>
  <si>
    <t>VIDRO PONTILHADO INCOLOR, 4 mm, EM ESQUADRIAS</t>
  </si>
  <si>
    <t>1,24</t>
  </si>
  <si>
    <t>19.8</t>
  </si>
  <si>
    <t>VIDRO TEMPERADO INCOLOR 10 MM, COLOCADO EM CAIXILHO COM PERFIL ANODIZADO "U" 1/2" (FACHADA/ESQUADRIA)</t>
  </si>
  <si>
    <t>2,95</t>
  </si>
  <si>
    <t>19.9</t>
  </si>
  <si>
    <t>VIDRO TEMPERADO INCOLOR 10 mm, COMPLETO DE FERRAGENS DE FIXAÇÃO</t>
  </si>
  <si>
    <t>1,13</t>
  </si>
  <si>
    <t>PINTURA</t>
  </si>
  <si>
    <t>20.1</t>
  </si>
  <si>
    <t>EMASSAMENTO DE ESQUADRIAS DE MADEIRA, DUAS DEMÃOS</t>
  </si>
  <si>
    <t>13,86</t>
  </si>
  <si>
    <t>20.2</t>
  </si>
  <si>
    <t>EMASSAMENTO DE FORRO DE GESSO EM MASSA PVA, 02 (DUAS) DEMÃOS</t>
  </si>
  <si>
    <t>281,17</t>
  </si>
  <si>
    <t>20.3</t>
  </si>
  <si>
    <t>EMASSAMENTO DE PAREDES  EM MASSA PVA, 02 (DUAS) DEMÃOS</t>
  </si>
  <si>
    <t>647,96</t>
  </si>
  <si>
    <t>20.4</t>
  </si>
  <si>
    <t>PINTURA ACRÍLICA ACETINADA COR AZUL MARINHO, REF.: 076 PÁGINA 144,CATALAGO DE TINTAS SUVINIL  EM PAREDES INTERNAS 02 DEMÃOS</t>
  </si>
  <si>
    <t>34,66</t>
  </si>
  <si>
    <t>20.5</t>
  </si>
  <si>
    <t>PINTURA ACRÍLICA ACETINADA COR BRANCO GELO EM PAREDES INTERNAS, 2 DEMÃOS</t>
  </si>
  <si>
    <t>380,24</t>
  </si>
  <si>
    <t>20.6</t>
  </si>
  <si>
    <t>PINTURA ACRÍLICA ACETINADA COR PLANÍCIE COSTEIRA, REF.: SW 6192 XY,SHERWIN WILLIAMS, EM PAREDES INTERNAS 02 DEMÃOS</t>
  </si>
  <si>
    <t>44,52</t>
  </si>
  <si>
    <t>20.7</t>
  </si>
  <si>
    <t>PINTURA ACRÍLICA ACETINADA, COR TOQUE SEDA FLOCOS DE ARROZ X115, EM PAREDES INTERNAS 02 DEMÃOS</t>
  </si>
  <si>
    <t>188,54</t>
  </si>
  <si>
    <t>20.8</t>
  </si>
  <si>
    <t>PINTURA ACRÍLICA EM PAREDES INTERNAS E/ OU EXTERNAS S/MASSA 02(DUAS)  DEMÃOS</t>
  </si>
  <si>
    <t>30,8</t>
  </si>
  <si>
    <t>20.9</t>
  </si>
  <si>
    <t>PINTURA AUTOMOTIVA COM ANTERIOR APLICAÇÃO DE SUPERGALVITE, COR PRATA LUNAR APLICADA A PISTOLA</t>
  </si>
  <si>
    <t>34</t>
  </si>
  <si>
    <t>20.10</t>
  </si>
  <si>
    <t>PINTURA DE CANTEIRO OU GUIA DE CONCRETO COM TINTA P/PISO, MARCAS DE REFERÊNCIA NOVACOR, CORAL OU SUVINIL, COR BRANCA, A DUAS DEMÃOS</t>
  </si>
  <si>
    <t>3,39</t>
  </si>
  <si>
    <t>20.11</t>
  </si>
  <si>
    <t>PINTURA DE ESTRUTURA METÁLICA COM TINTA ESMALTE ANTICOROSIVA (REF.: CORAL HAMMERITE), 2 DEMÃOS.</t>
  </si>
  <si>
    <t>23,52</t>
  </si>
  <si>
    <t>20.12</t>
  </si>
  <si>
    <t>PINTURA EM PAREDES EXTERNAS UTILIZANDO TINTA ACRILICA EMBORRACHADA COR FLOCOS DE ARROZ, 3 DEMAOS, MARCA REF SUVINIL OU SHERWIN WILLIAMS</t>
  </si>
  <si>
    <t>168,34</t>
  </si>
  <si>
    <t>20.13</t>
  </si>
  <si>
    <t>PINTURA ESMALTE SINTÉTICO ACETINADO À BASE DE ÁGUA EM ESQUADRIAS DE MADEIRA, COR FLOCOS DE ARROZ X115, 02 (DUAS) DEMÃOS - TINTA SEM CHEIRO.</t>
  </si>
  <si>
    <t>5,04</t>
  </si>
  <si>
    <t>20.14</t>
  </si>
  <si>
    <t>PINTURA ESMALTE SINTÉTICO ACETINADO À BASE DE ÁGUA EM ESQUADRIAS DE MADEIRA, COR PLANÍCIE COSTEIRA SW 6192, 02 (DUAS) DEMÃOS - TINTA SEM CHEIRO.</t>
  </si>
  <si>
    <t>10,4</t>
  </si>
  <si>
    <t>20.15</t>
  </si>
  <si>
    <t>PINTURA ESMALTE SINTÉTICO ACETINADO À BASE DE SOLVENTE EM ESQUADRIAS DE MADEIRA, COR CINZA ASFALTO P161, 02 (DUAS) DEMÃOS</t>
  </si>
  <si>
    <t>15,28</t>
  </si>
  <si>
    <t>20.16</t>
  </si>
  <si>
    <t>PINTURA ESMALTE SINTÉTICO ACETINADO COR BRANCO GELO EM ESQUADRIAS DE FERRO, 02 (DUAS) DEMÃOS, INCLUSIVE FUNDO ANTICORROSIVO</t>
  </si>
  <si>
    <t>39,05</t>
  </si>
  <si>
    <t>20.17</t>
  </si>
  <si>
    <t>PINTURA ESMALTE SINTÉTICO ACETINADO EM ESQUADRIAS DE MADEIRA, COR BRANCO GELO, 02 (DUAS) DEMÃOS - TINTA SEM CHEIRO.</t>
  </si>
  <si>
    <t>50,72</t>
  </si>
  <si>
    <t>20.18</t>
  </si>
  <si>
    <t>PINTURA LÁTEX PVA COR BRANCO NEVE EM TETOS, 02 (DUAS) DEMÃOS</t>
  </si>
  <si>
    <t>327,79</t>
  </si>
  <si>
    <t>20.19</t>
  </si>
  <si>
    <t>PINTURA SOBRE PISOS, MARCAS DE REFERÊNCIA NOVACOR, CORAL OU SUVINIL, 02 (DUAS) DEMÃOS</t>
  </si>
  <si>
    <t>7,46</t>
  </si>
  <si>
    <t>MARCENARIA</t>
  </si>
  <si>
    <t>21.1</t>
  </si>
  <si>
    <t>ARMÁRIO AUXILIAR PARA MESAS DE GERENTES EM MDF COM PARTE SUPERIOR REVESTIDO EM FÓRMICA MARFIM CLARO, REF. L141 E PARTE INFERIOR EM MDF MADEIRADO ITAPUÂ DURATEX COM GAVETAS. DEMAIS ITENS CONFORME PROJETO.</t>
  </si>
  <si>
    <t>21.2</t>
  </si>
  <si>
    <t>ARMÁRIO EM MDF MADEIRADO ITAPUÃ DURATEX PARA FICHAS E TALÕES DE CHEQUE, COM PORTAS E GAVETAS CONFORME PROJETO.</t>
  </si>
  <si>
    <t>11,74</t>
  </si>
  <si>
    <t>21.3</t>
  </si>
  <si>
    <t>ARMÁRIO GUARDA VOLUMES COM PARTE INTERNA EM MDF COR BEGE E PARTE EXTERNA EM PAINEL RIPADO EM MDF MADEIRADO ITAPUÃ DURATEX, COM PORTAS E FECHADURAS. DEMAIS DETALHES CONFORME PROJETO.</t>
  </si>
  <si>
    <t>21.4</t>
  </si>
  <si>
    <t>ARMÁRIO SOB BANCADA CAFÉ EM MDF REVESTIDO EM FÓRMICA AZUL NOTURNO REF. L 178 COM PORTAS DE ABRIR E PRATELEIRAS INTERNAS, CONFORME PROJETO.</t>
  </si>
  <si>
    <t>1,06</t>
  </si>
  <si>
    <t>21.5</t>
  </si>
  <si>
    <t>BALCÃO DE DEPÓSITO PARA AUTOATENDIMENTO COM TAMPO EM COMPENSADO REVESTIDO EM FÓRMICA COR MARFIM CLARO REF. L141 E FITA DO BORDA NOS TOPOS, DIM. 160X40CM, COM DUAS ALTURAS CONFORME PROJETO.</t>
  </si>
  <si>
    <t>21.6</t>
  </si>
  <si>
    <t>BANCO EM RIPAS DE MADEIRA JEQUITIBÁ, ESTRUTURA INTERNA EM MADEIRA DE LEI E RODAPÉ REVESTIDO EM FÓRMICA GRAFITO L013, L=45 E H= 42CM, COM ENCOSTO H=35CM REVESTIDO MDF COM LÂMINA DE MADEIRA JEQUITIBÁ LISA ENVERNIZADA COM POLIURETANO.</t>
  </si>
  <si>
    <t>4,2</t>
  </si>
  <si>
    <t>21.7</t>
  </si>
  <si>
    <t>ESTANTE DO CAFÉ EM METALON 20X20MM E CHAPA DE INOX PERFURADA, AMBOS COM PINTURA ELETROSTÁTICA AZUL REF. RAL 5013, DIM. 150X30X102CM, CONFORME PROJETO.</t>
  </si>
  <si>
    <t>21.8</t>
  </si>
  <si>
    <t>ESTANTE DOS GERENTES EM METALON 20X20MM COM PINTURA ELETROSTÁTICA BEGE REF. RAL 1013, DIM. 200X50X233CM, DOTADA DE PAINEL EM MDF MADEIRADO PADRÃO ITAPUÃ, CONFORME PROJETO.</t>
  </si>
  <si>
    <t>21.9</t>
  </si>
  <si>
    <t>MESA DE APOIO CLIENTES REDONDA Ø50CM, COM TAMPO EM COMPENSADO REVESTIDO EM FÓRMICA COR GOIABA REF. L144 E BASE EM AÇO CARBONO COM PINTURA ELETROSTÁTICA NA COR BEGE, REF. RAL 1013.</t>
  </si>
  <si>
    <t>21.10</t>
  </si>
  <si>
    <t>MESA DE APOIO GERENTES  REDONDA Ø64CM, COM TAMPO EM COMPENSADO REVESTIDO EM FÓRMICA COR MARFIM CLARO REF. L141 E BASE EM AÇO CARBONO COMPINTURA ELETROSTÁTICA NA COR BEGE, REF. RAL 1013, CONFORME PROJETO.</t>
  </si>
  <si>
    <t>21.11</t>
  </si>
  <si>
    <t>MESA DE ATENDIMENTO COM ESTRUTURA EM MDF PADRÃO MADEIRADO ITAPUÃ DURATEX E TAMPO EM COMPENSADO COM APLICAÇÃO DE FÓRMICA MARFIM CLARO L141, COM  CHAPA DE AÇO 2MM E CALHA COM PINTURA ELETROSTÁTICA COR BEGE REF. RAL 1013. DEMAIS ITENS CONFORME PROJETO.</t>
  </si>
  <si>
    <t>21.12</t>
  </si>
  <si>
    <t>MESA DE CAIXA COM ESTRUTURA EM MDF PADRÃO MADEIRADO ITAPUÃ DURATEX E TAMPO EM COMPENSADO COM APLICAÇÃO DE FÓRMICA MARFIM CLARO L141 COM DETALHES EM CHAPA DE AÇO COM PINTURA ELETROSTÁTICA COR BEGE REF. RAL 1013. DEMAIS ITENS CONFORME PROJETO.</t>
  </si>
  <si>
    <t>21.13</t>
  </si>
  <si>
    <t>MESA DOS GERENTES EM METALON 20X20MM COM PINTURA ELETROSTÁTICA BEGE REF. RAL 1013, COM TAMPO EM COMPENSADO REVESTIDO EM FÓRMICA COR MARFIM CLARO REF. L141, CORTADO NA CNC. DETALHES EM CHAPA PERFURADA E DEMAIS ITENS CONFORME PROJETO.</t>
  </si>
  <si>
    <t>21.14</t>
  </si>
  <si>
    <t>MESA PARA ATENDIMENTO EXPRESSO EM MDF COM REVESTIMENTO EM FÓRMICA AZUL NOTURNO REF. L178/GRAFITO REF. L013, COM DETALHE EM CHAPA GALVANIZADA COM PINTURA ELETROSTÁTICA COR AZUL, REF. RAL 5013, CONFORME PROJETO.</t>
  </si>
  <si>
    <t>21.15</t>
  </si>
  <si>
    <t>NICHO PARA TOTEM COM FACES LATERAIS, SUPERIOR E FUNDOS EM MDF, ESP. 15MM, COR BRANCO. FACES INTERNAS (APARENTES) COM PINTURA EM LACA, COR AZUL MARINHO (BANESTES-BRIDI), REF. SAYERLACK, CONFORME PROJETO</t>
  </si>
  <si>
    <t>21.16</t>
  </si>
  <si>
    <t>PAINEL PARA MONITOR DE SENHA EM MDF PADRÃO MADEIRADO ITAPUÃ DURATEX COM PORTAS DE ACESSO AO CABEAMENTO, DIM. 80X15CM, CONFORME PROJETO.</t>
  </si>
  <si>
    <t>21.17</t>
  </si>
  <si>
    <t>PAINEL RIPADO EM MADEIRA EM LACA AZUL MARINHO FIXADO SEM PARAFUSOS APARENTES. CONFORME PROJETO.</t>
  </si>
  <si>
    <t>7,25</t>
  </si>
  <si>
    <t>21.18</t>
  </si>
  <si>
    <t>PAINEL RIPADO EM MADEIRA MDF ITAPUÃ FIXADO SEM PARAFUSOS APARENTES. CONFORME PROJETO.</t>
  </si>
  <si>
    <t>28,31</t>
  </si>
  <si>
    <t>21.19</t>
  </si>
  <si>
    <t>PORTA DE ACESSO AO ABASTECIMENTO DO AUTOATENDIMENTO EM CHAPA DE MDF BRANCO ESP. 6MM  REVESTIDA C/ PAINEL RIPADO EM MDF ITAPUÃ NA FACE EXT. C/ REFORÇO INTERNO EM METALON GALVANIZADO 15X15MM, COMPLETA C/ DOBRADIÇAS E FECHADURA, CONFORME PROJETO.</t>
  </si>
  <si>
    <t>SERRALHERIA</t>
  </si>
  <si>
    <t>22.1</t>
  </si>
  <si>
    <t>DESMONTAGEM DE COFRE COM CORTES NO LOCAL EM AGÊNCIAS  NO RAIO DE ATÉ 100 KM, INCLUSIVE DESCARTE</t>
  </si>
  <si>
    <t>22.2</t>
  </si>
  <si>
    <t>ESCADA METÁLICA TIPO MARINHEIRO, COM LARGURA DE 60CM, ESTRUTURA EM F. G. 1 1/4", FECHAMENTOS LATERAIS EM BARRA CHATA 1 1/4" X 3/16"  E DEGRAUS  EM TUBO REDONDO  3/4", INCLUSIVE  PINTURA ESMALTE SINTÉTICO ACETINADO, COR GRAFITE, CONFORME PROJETO</t>
  </si>
  <si>
    <t>3,9</t>
  </si>
  <si>
    <t>22.3</t>
  </si>
  <si>
    <t>FORNECIMENTO E INSTALAÇÃO DE ESCADA VERTICAL (MARINHEIRO) L=40CM, EM FERRO GALVANIZADO E BARRAS CHATAS E BARRAS REDONDAS (3/4"), A RECEBER PINTURA ESMALTE SINTÉTICO ACETINADO COR GRAFITE CLARO SOBRE TRATAMENTO ANTI-CORROSIVO, CONFORME PROJETO</t>
  </si>
  <si>
    <t>2,25</t>
  </si>
  <si>
    <t>22.4</t>
  </si>
  <si>
    <t>PLATAFORMA METÁLICA (1,50X5,60M) ESTRUTURADA EM PERFIS U 100X50X17 E 50X25X10, PISO EM CHAPA EXPANDIDA 1/4", GUARDA CORPO EM TUBO 1 1/4" GALVANIZADO, CONFORME PROJETO.</t>
  </si>
  <si>
    <t>LOUÇAS E ACESSÓRIOS</t>
  </si>
  <si>
    <t>23.1</t>
  </si>
  <si>
    <t>BARRA DE APOIO HORIZONTAL, DIÂMETRO DE 37,5 mm ( 1 1/2" ), COMPRIMENTO DE 80 cm A SER EXECUTADA EM TUBO DE INOX, ACAB. CONF. PROJETO.</t>
  </si>
  <si>
    <t>23.2</t>
  </si>
  <si>
    <t>BARRA DE APOIO VERTICAL, DIÂMETRO DE 37,5 mm ( 1 1/2" ), COMPRIMENTO DE 70 cm A SER EXECUTADA EM TUBO DE INOX, ACAB. CONF. PROJETO.</t>
  </si>
  <si>
    <t>23.3</t>
  </si>
  <si>
    <t>CABIDE EM METAL CROMADO, SUGESTÃO  2060 C EVD – FABR. DECA.</t>
  </si>
  <si>
    <t>23.4</t>
  </si>
  <si>
    <t>CUBA DE LOUÇA DE EMBUTIR OVAL, COR BRANCO GELO, REF.: L37  DECA, INCLUSIVE VÁLVULA E SIFÃO DE METAL CROMADOS</t>
  </si>
  <si>
    <t>23.5</t>
  </si>
  <si>
    <t>FORNECIMENTO E INSTALAÇÃO DE TORNEIRA PARA LAVATÓRIO ACABAMENTO CROMADO COM FECHAMENTO AUTOMÁTICO REF 1173 C CONFORT (COM ALAVANCA), LINHA DECAMATIC ECO - MARCA DECA</t>
  </si>
  <si>
    <t>23.6</t>
  </si>
  <si>
    <t>LAVATÓRIO EM LOUÇA COM COLUNA SUSPENSA, BRANCO GELO, REF. L510 + C510, LINHA VOGUE PLUS, FABR. DECA, COM VÁLVULA, ENGATE  E SIFÃO CROMADOS.</t>
  </si>
  <si>
    <t>23.7</t>
  </si>
  <si>
    <t>PAPELEIRA TIPO ALÇA FLEX 2020, ACABAMENTO CROMADO, FABR DECA</t>
  </si>
  <si>
    <t>23.8</t>
  </si>
  <si>
    <t>PAR DE BARRAS DE APOIO TIPO "U", EMPUNHADURA 25cm, FABRICADAS EM AÇO INOX, PARA LAVATÓRIO COLUNA SUSPENSA A SEREM FORNECIDAS E INSTALADAS LATERALMENTE CONF. NBR 9050:2015 E DETALHES DE PROJETO.</t>
  </si>
  <si>
    <t>CJ</t>
  </si>
  <si>
    <t>23.9</t>
  </si>
  <si>
    <t>PORTA PAPEL TOALHA DIMENSÕES 25X29X12,5 EM PVC COR BRANCO.</t>
  </si>
  <si>
    <t>23.10</t>
  </si>
  <si>
    <t>PORTA SABONETE LÍQUIDO EM PVC, BRANCO, DIM. 12x26,5x10 cm</t>
  </si>
  <si>
    <t>23.11</t>
  </si>
  <si>
    <t>PUXADOR/BARRA DE APOIO EM INOX ESCOVADO TIPO ALÇA, COMPRIMENTO DE ATÉ 45 cm, DIÂMETRO APROX. 25 mm, PARA INSTALAÇÃO NAS PORTAS DOS SANITÁRIOS OU JUNTO AO LAVATÓRIO</t>
  </si>
  <si>
    <t>23.12</t>
  </si>
  <si>
    <t>TORNEIRA DE FECHAMENTO AUTOMÁTICO - LINHA ACQUAPRESS, REF.: 1180, FABRIMAR</t>
  </si>
  <si>
    <t>23.13</t>
  </si>
  <si>
    <t>TORNEIRA DE PAREDE COM TUBO MÓVEL E AREJADOR, ACAB. CROMADO, REF. 1170-A, TOP JET 250 AQUARIUS, FABR. FABRIMAR</t>
  </si>
  <si>
    <t>23.14</t>
  </si>
  <si>
    <t>TORNEIRA DE PAREDE PARA TANQUE COM AREJADOR, ACABAMENTO CROMADO, REF. 1159A AQUARIUS, FABR. FABRIMAR</t>
  </si>
  <si>
    <t>LIMPEZA</t>
  </si>
  <si>
    <t>24.1</t>
  </si>
  <si>
    <t>LIMPEZA DIÁRIA DE OBRA</t>
  </si>
  <si>
    <t>25</t>
  </si>
  <si>
    <t>DIVERSOS</t>
  </si>
  <si>
    <t>25.1</t>
  </si>
  <si>
    <t>CHAPA DE INOX ESCOVADO DIM. 0,9x0,4M PARA PORTA DE MADEIRA</t>
  </si>
  <si>
    <t>25.2</t>
  </si>
  <si>
    <t>FORNECIMENTO E INSTALAÇÃO DE LIMITADOR DE ABERTURA DE PORTA, COMPLETO COM PARAFUSOS PARA FIXAÇÃO</t>
  </si>
  <si>
    <t>25.3</t>
  </si>
  <si>
    <t>FORNECIMENTO E INSTALAÇÃO DE MOLAS AÉREAS</t>
  </si>
  <si>
    <t>25.4</t>
  </si>
  <si>
    <t>INSTALAÇÃO DE BIOMBO</t>
  </si>
  <si>
    <t>25.5</t>
  </si>
  <si>
    <t>INSTALAÇÃO DE FILTRO DE ÁGUA A SER FORNECIDO PELO BANCO.</t>
  </si>
  <si>
    <t>25.6</t>
  </si>
  <si>
    <t>LONA PLÁSTICA PRETA</t>
  </si>
  <si>
    <t>500</t>
  </si>
  <si>
    <t>25.7</t>
  </si>
  <si>
    <t>SUPORTE DE PISO EM AÇO INOX PARA EXTINTOR DE INCÊNDIO 6KG A 10KG</t>
  </si>
  <si>
    <t>25.8</t>
  </si>
  <si>
    <t>TRANSPORTE VERTICAL/HORIZONTAL DE MOBILIÁRIO (MESAS, ARQUIVOS SUSPENSO, ESTANTES DE AÇO E OUTROS)</t>
  </si>
  <si>
    <t>43</t>
  </si>
  <si>
    <t>MATERIAIS, MÁQUINAS E EQUIPAMENTOS</t>
  </si>
  <si>
    <t>26.1</t>
  </si>
  <si>
    <t>APARELHO DE AR CONDICIONADO TIPO SPLIT, MODELO CASSETE, CAPACIDADE DE 18.000 BTU/H, INVERTER, COM CONTROLE REMOTO SEM FIO.</t>
  </si>
  <si>
    <t>26.2</t>
  </si>
  <si>
    <t>APARELHO DE AR CONDICIONADO TIPO SPLIT, MODELO CASSETE, CAPACIDADE DE 36.000 BTU/H, INVERTER, COM CONTROLE REMOTO SEM FIO.</t>
  </si>
  <si>
    <t>26.3</t>
  </si>
  <si>
    <t>APARELHO DE AR CONDICIONADO TIPO SPLIT, MODELO HI-WALL, CAPACIDADE DE 12.000 BTU/H, INVERTER, COM CONTROLE REMOTO SEM FIO.</t>
  </si>
  <si>
    <t>26.4</t>
  </si>
  <si>
    <t>APARELHO DE AR CONDICIONADO TIPO SPLIT, MODELO HI-WALL, CAPACIDADE DE 18.000 BTU/H, INVERTER, COM CONTROLE REMOTO SEM FIO.</t>
  </si>
  <si>
    <t>26.5</t>
  </si>
  <si>
    <t>APARELHO DE AR CONDICIONADO TIPO SPLIT, MODELO HI-WALL, CAPACIDADE DE 9.000 BTU/H, INVERTER, COM CONTROLE REMOTO SEM FIO.</t>
  </si>
  <si>
    <t>Total Geral..........:</t>
  </si>
  <si>
    <t>DESCONTO:</t>
  </si>
  <si>
    <t>INSERIR OS DADOS NAS CÉLULAS DESTACADAS COM FUNDO NA COR VERDE</t>
  </si>
  <si>
    <t>Custo Unitário Base</t>
  </si>
  <si>
    <t>Custo Unitário Proposto</t>
  </si>
  <si>
    <t>BDI</t>
  </si>
  <si>
    <t>Preço Unitário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</si>
</sst>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43" formatCode="_-* #,##0.00_-;\-* #,##0.00_-;_-* &quot;-&quot;??_-;_-@_-"/>
  </numFmts>
  <fonts count="7" x14ac:knownFonts="1">
    <font>
      <sz val="11"/>
      <color theme="1"/>
      <name val="Calibri"/>
      <family val="2"/>
      <scheme val="minor"/>
    </font>
    <font>
      <sz val="11"/>
      <color theme="1"/>
      <name val="Calibri"/>
      <family val="2"/>
      <scheme val="minor"/>
    </font>
    <font>
      <sz val="10"/>
      <color indexed="8"/>
      <name val="Arial"/>
    </font>
    <font>
      <sz val="11"/>
      <color indexed="8"/>
      <name val="Calibri"/>
    </font>
    <font>
      <b/>
      <sz val="11"/>
      <color theme="1"/>
      <name val="Calibri"/>
      <family val="2"/>
      <scheme val="minor"/>
    </font>
    <font>
      <b/>
      <sz val="11"/>
      <name val="Calibri"/>
      <family val="2"/>
      <scheme val="minor"/>
    </font>
    <font>
      <b/>
      <sz val="11"/>
      <color indexed="8"/>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s>
  <borders count="22">
    <border>
      <left/>
      <right/>
      <top/>
      <bottom/>
      <diagonal/>
    </border>
    <border>
      <left style="thin">
        <color indexed="22"/>
      </left>
      <right style="thin">
        <color indexed="22"/>
      </right>
      <top style="thin">
        <color indexed="22"/>
      </top>
      <bottom style="thin">
        <color indexed="22"/>
      </bottom>
      <diagonal/>
    </border>
    <border>
      <left/>
      <right/>
      <top style="thin">
        <color indexed="8"/>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style="thin">
        <color indexed="22"/>
      </top>
      <bottom style="thin">
        <color indexed="22"/>
      </bottom>
      <diagonal/>
    </border>
    <border>
      <left style="thin">
        <color indexed="22"/>
      </left>
      <right style="medium">
        <color indexed="64"/>
      </right>
      <top style="thin">
        <color indexed="22"/>
      </top>
      <bottom style="medium">
        <color indexed="64"/>
      </bottom>
      <diagonal/>
    </border>
    <border>
      <left style="thin">
        <color indexed="64"/>
      </left>
      <right style="thin">
        <color indexed="64"/>
      </right>
      <top style="thin">
        <color indexed="64"/>
      </top>
      <bottom/>
      <diagonal/>
    </border>
    <border>
      <left/>
      <right style="thin">
        <color indexed="22"/>
      </right>
      <top style="thin">
        <color indexed="8"/>
      </top>
      <bottom/>
      <diagonal/>
    </border>
    <border>
      <left style="thin">
        <color indexed="64"/>
      </left>
      <right style="thin">
        <color indexed="64"/>
      </right>
      <top style="thin">
        <color indexed="64"/>
      </top>
      <bottom style="thin">
        <color indexed="64"/>
      </bottom>
      <diagonal/>
    </border>
    <border>
      <left style="thin">
        <color indexed="22"/>
      </left>
      <right/>
      <top style="thin">
        <color indexed="22"/>
      </top>
      <bottom style="thin">
        <color indexed="22"/>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style="thin">
        <color indexed="8"/>
      </top>
      <bottom/>
      <diagonal/>
    </border>
    <border>
      <left style="thin">
        <color indexed="22"/>
      </left>
      <right style="thin">
        <color indexed="22"/>
      </right>
      <top/>
      <bottom/>
      <diagonal/>
    </border>
    <border>
      <left style="thin">
        <color indexed="22"/>
      </left>
      <right style="thin">
        <color indexed="22"/>
      </right>
      <top style="thin">
        <color indexed="22"/>
      </top>
      <bottom/>
      <diagonal/>
    </border>
    <border>
      <left style="thin">
        <color indexed="22"/>
      </left>
      <right/>
      <top style="thin">
        <color indexed="22"/>
      </top>
      <bottom/>
      <diagonal/>
    </border>
  </borders>
  <cellStyleXfs count="4">
    <xf numFmtId="0" fontId="0" fillId="0" borderId="0"/>
    <xf numFmtId="43" fontId="1" fillId="0" borderId="0" applyFont="0" applyFill="0" applyBorder="0" applyAlignment="0" applyProtection="0"/>
    <xf numFmtId="0" fontId="2" fillId="0" borderId="0"/>
    <xf numFmtId="44" fontId="1" fillId="0" borderId="0" applyFont="0" applyFill="0" applyBorder="0" applyAlignment="0" applyProtection="0"/>
  </cellStyleXfs>
  <cellXfs count="53">
    <xf numFmtId="0" fontId="0" fillId="0" borderId="0" xfId="0"/>
    <xf numFmtId="0" fontId="0" fillId="0" borderId="0" xfId="0" applyAlignment="1">
      <alignment vertical="top" wrapText="1"/>
    </xf>
    <xf numFmtId="0" fontId="3" fillId="0" borderId="1" xfId="2" applyFont="1" applyFill="1" applyBorder="1" applyAlignment="1">
      <alignment vertical="top" wrapText="1"/>
    </xf>
    <xf numFmtId="43" fontId="0" fillId="0" borderId="0" xfId="1" applyFont="1" applyAlignment="1">
      <alignment vertical="top"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3" fillId="0" borderId="2" xfId="2" applyFont="1" applyFill="1" applyBorder="1" applyAlignment="1">
      <alignment vertical="top" wrapText="1"/>
    </xf>
    <xf numFmtId="0" fontId="3" fillId="0" borderId="7" xfId="2" applyFont="1" applyFill="1" applyBorder="1" applyAlignment="1">
      <alignment vertical="top" wrapText="1"/>
    </xf>
    <xf numFmtId="0" fontId="3" fillId="0" borderId="8" xfId="2" applyFont="1" applyFill="1" applyBorder="1" applyAlignment="1">
      <alignment vertical="top" wrapText="1"/>
    </xf>
    <xf numFmtId="0" fontId="3" fillId="0" borderId="9" xfId="2" applyFont="1" applyFill="1" applyBorder="1" applyAlignment="1">
      <alignment vertical="top" wrapText="1"/>
    </xf>
    <xf numFmtId="0" fontId="3" fillId="0" borderId="10" xfId="2" applyFont="1" applyFill="1" applyBorder="1" applyAlignment="1">
      <alignment vertical="top" wrapText="1"/>
    </xf>
    <xf numFmtId="0" fontId="5" fillId="2" borderId="5" xfId="0" applyFont="1" applyFill="1" applyBorder="1" applyAlignment="1">
      <alignment vertical="center"/>
    </xf>
    <xf numFmtId="0" fontId="5" fillId="2" borderId="6" xfId="0" applyFont="1" applyFill="1" applyBorder="1" applyAlignment="1">
      <alignment vertical="center"/>
    </xf>
    <xf numFmtId="14" fontId="0" fillId="0" borderId="11" xfId="0" applyNumberFormat="1" applyBorder="1" applyAlignment="1">
      <alignment horizontal="center" vertical="center"/>
    </xf>
    <xf numFmtId="0" fontId="3" fillId="0" borderId="12" xfId="2" applyFont="1" applyFill="1" applyBorder="1" applyAlignment="1">
      <alignment vertical="top" wrapText="1"/>
    </xf>
    <xf numFmtId="0" fontId="3" fillId="0" borderId="14" xfId="2" applyFont="1" applyFill="1" applyBorder="1" applyAlignment="1">
      <alignment vertical="top" wrapText="1"/>
    </xf>
    <xf numFmtId="0" fontId="3" fillId="0" borderId="4" xfId="1" applyNumberFormat="1" applyFont="1" applyFill="1" applyBorder="1" applyAlignment="1">
      <alignment vertical="top" wrapText="1"/>
    </xf>
    <xf numFmtId="0" fontId="0" fillId="0" borderId="0" xfId="0" applyBorder="1" applyAlignment="1">
      <alignment horizontal="center" wrapText="1"/>
    </xf>
    <xf numFmtId="0" fontId="0" fillId="0" borderId="0" xfId="0" applyFill="1" applyBorder="1"/>
    <xf numFmtId="10" fontId="3" fillId="0" borderId="0" xfId="1" applyNumberFormat="1" applyFont="1" applyFill="1" applyBorder="1" applyAlignment="1">
      <alignment vertical="top" wrapText="1"/>
    </xf>
    <xf numFmtId="0" fontId="3" fillId="0" borderId="18" xfId="2" applyFont="1" applyFill="1" applyBorder="1" applyAlignment="1">
      <alignment vertical="top" wrapText="1"/>
    </xf>
    <xf numFmtId="0" fontId="3" fillId="0" borderId="0" xfId="2" applyFont="1" applyFill="1" applyBorder="1" applyAlignment="1">
      <alignment vertical="top" wrapText="1"/>
    </xf>
    <xf numFmtId="0" fontId="3" fillId="0" borderId="19" xfId="2" applyFont="1" applyFill="1" applyBorder="1" applyAlignment="1">
      <alignment vertical="top" wrapText="1"/>
    </xf>
    <xf numFmtId="0" fontId="3" fillId="0" borderId="20" xfId="2" applyFont="1" applyFill="1" applyBorder="1" applyAlignment="1">
      <alignment vertical="top" wrapText="1"/>
    </xf>
    <xf numFmtId="0" fontId="3" fillId="0" borderId="21" xfId="2" applyFont="1" applyFill="1" applyBorder="1" applyAlignment="1">
      <alignment vertical="top" wrapText="1"/>
    </xf>
    <xf numFmtId="0" fontId="3" fillId="2" borderId="13" xfId="2" applyFont="1" applyFill="1" applyBorder="1" applyAlignment="1">
      <alignment horizontal="center" vertical="center" wrapText="1"/>
    </xf>
    <xf numFmtId="0" fontId="3" fillId="0" borderId="13" xfId="2" applyFont="1" applyFill="1" applyBorder="1" applyAlignment="1">
      <alignment vertical="top" wrapText="1"/>
    </xf>
    <xf numFmtId="43" fontId="3" fillId="0" borderId="13" xfId="1" applyFont="1" applyFill="1" applyBorder="1" applyAlignment="1">
      <alignment vertical="top" wrapText="1"/>
    </xf>
    <xf numFmtId="0" fontId="3" fillId="2" borderId="13" xfId="2" applyFont="1" applyFill="1" applyBorder="1" applyAlignment="1">
      <alignment vertical="top" wrapText="1"/>
    </xf>
    <xf numFmtId="43" fontId="3" fillId="2" borderId="13" xfId="1" applyFont="1" applyFill="1" applyBorder="1" applyAlignment="1">
      <alignment vertical="top" wrapText="1"/>
    </xf>
    <xf numFmtId="0" fontId="6" fillId="2" borderId="13" xfId="2" applyFont="1" applyFill="1" applyBorder="1" applyAlignment="1">
      <alignment vertical="top" wrapText="1"/>
    </xf>
    <xf numFmtId="0" fontId="6" fillId="0" borderId="13" xfId="2" applyFont="1" applyFill="1" applyBorder="1" applyAlignment="1">
      <alignment vertical="top" wrapText="1"/>
    </xf>
    <xf numFmtId="0" fontId="4" fillId="0" borderId="0" xfId="0" applyFont="1" applyAlignment="1">
      <alignment vertical="top" wrapText="1"/>
    </xf>
    <xf numFmtId="0" fontId="6" fillId="2" borderId="13" xfId="2" applyFont="1" applyFill="1" applyBorder="1" applyAlignment="1">
      <alignment vertical="center" wrapText="1"/>
    </xf>
    <xf numFmtId="0" fontId="6" fillId="2" borderId="13" xfId="2" applyFont="1" applyFill="1" applyBorder="1" applyAlignment="1">
      <alignment horizontal="center" vertical="center" wrapText="1"/>
    </xf>
    <xf numFmtId="43" fontId="6" fillId="2" borderId="13" xfId="1" applyFont="1" applyFill="1" applyBorder="1" applyAlignment="1">
      <alignment horizontal="center" vertical="center" wrapText="1"/>
    </xf>
    <xf numFmtId="0" fontId="3" fillId="0" borderId="13" xfId="2" applyFont="1" applyFill="1" applyBorder="1" applyAlignment="1">
      <alignment horizontal="center" vertical="top" wrapText="1"/>
    </xf>
    <xf numFmtId="0" fontId="3" fillId="2" borderId="13" xfId="2" applyFont="1" applyFill="1" applyBorder="1" applyAlignment="1">
      <alignment horizontal="center" vertical="top" wrapText="1"/>
    </xf>
    <xf numFmtId="0" fontId="3" fillId="0" borderId="13" xfId="2" applyFont="1" applyFill="1" applyBorder="1" applyAlignment="1">
      <alignment horizontal="center" vertical="center" wrapText="1"/>
    </xf>
    <xf numFmtId="43" fontId="3" fillId="0" borderId="13" xfId="1" applyFont="1" applyFill="1" applyBorder="1" applyAlignment="1">
      <alignment horizontal="center" vertical="center" wrapText="1"/>
    </xf>
    <xf numFmtId="43" fontId="6" fillId="0" borderId="13" xfId="1" applyFont="1" applyFill="1" applyBorder="1" applyAlignment="1">
      <alignment horizontal="center" vertical="center" wrapText="1"/>
    </xf>
    <xf numFmtId="0" fontId="6" fillId="0" borderId="13" xfId="2" applyFont="1" applyFill="1" applyBorder="1" applyAlignment="1">
      <alignment horizontal="center" vertical="center" wrapText="1"/>
    </xf>
    <xf numFmtId="0" fontId="4" fillId="2" borderId="3" xfId="0" applyFont="1" applyFill="1" applyBorder="1"/>
    <xf numFmtId="0" fontId="4" fillId="2" borderId="5" xfId="0" applyFont="1" applyFill="1" applyBorder="1"/>
    <xf numFmtId="0" fontId="4" fillId="2" borderId="6" xfId="0" applyFont="1" applyFill="1" applyBorder="1"/>
    <xf numFmtId="0" fontId="0" fillId="0" borderId="17" xfId="0" applyBorder="1" applyAlignment="1">
      <alignment horizontal="center" vertical="center" wrapText="1"/>
    </xf>
    <xf numFmtId="2" fontId="3" fillId="0" borderId="13" xfId="2" applyNumberFormat="1" applyFont="1" applyFill="1" applyBorder="1" applyAlignment="1">
      <alignment horizontal="center" vertical="center" wrapText="1"/>
    </xf>
    <xf numFmtId="10" fontId="3" fillId="0" borderId="13" xfId="2" applyNumberFormat="1" applyFont="1" applyFill="1" applyBorder="1" applyAlignment="1">
      <alignment horizontal="center" vertical="center" wrapText="1"/>
    </xf>
    <xf numFmtId="44" fontId="3" fillId="0" borderId="13" xfId="3" applyFont="1" applyFill="1" applyBorder="1" applyAlignment="1">
      <alignment horizontal="center" vertical="center" wrapText="1"/>
    </xf>
    <xf numFmtId="44" fontId="6" fillId="0" borderId="13" xfId="3" applyFont="1" applyFill="1" applyBorder="1" applyAlignment="1">
      <alignment horizontal="center" vertical="center" wrapText="1"/>
    </xf>
    <xf numFmtId="44" fontId="6" fillId="2" borderId="13" xfId="3" applyFont="1" applyFill="1" applyBorder="1" applyAlignment="1">
      <alignment horizontal="center" vertical="center" wrapText="1"/>
    </xf>
    <xf numFmtId="10" fontId="3" fillId="3" borderId="15" xfId="1" applyNumberFormat="1" applyFont="1" applyFill="1" applyBorder="1" applyAlignment="1" applyProtection="1">
      <alignment vertical="top" wrapText="1"/>
      <protection locked="0"/>
    </xf>
    <xf numFmtId="10" fontId="3" fillId="3" borderId="16" xfId="1" applyNumberFormat="1" applyFont="1" applyFill="1" applyBorder="1" applyAlignment="1" applyProtection="1">
      <alignment vertical="top" wrapText="1"/>
      <protection locked="0"/>
    </xf>
  </cellXfs>
  <cellStyles count="4">
    <cellStyle name="Moeda" xfId="3" builtinId="4"/>
    <cellStyle name="Normal" xfId="0" builtinId="0"/>
    <cellStyle name="Normal_Plan1" xfId="2"/>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2"/>
  <sheetViews>
    <sheetView tabSelected="1" zoomScale="96" zoomScaleNormal="96" workbookViewId="0">
      <selection activeCell="I5" sqref="I5"/>
    </sheetView>
  </sheetViews>
  <sheetFormatPr defaultRowHeight="15" x14ac:dyDescent="0.25"/>
  <cols>
    <col min="1" max="1" width="15.5703125" style="1" bestFit="1" customWidth="1"/>
    <col min="2" max="2" width="59.140625" style="1" customWidth="1"/>
    <col min="3" max="3" width="9.140625" style="1"/>
    <col min="4" max="6" width="14.85546875" style="1" customWidth="1"/>
    <col min="7" max="7" width="12.7109375" style="1" customWidth="1"/>
    <col min="8" max="8" width="14.5703125" style="1" customWidth="1"/>
    <col min="9" max="9" width="15.7109375" style="3" customWidth="1"/>
    <col min="10" max="10" width="27.42578125" style="1" customWidth="1"/>
    <col min="11" max="16384" width="9.140625" style="1"/>
  </cols>
  <sheetData>
    <row r="1" spans="1:10" ht="15.75" thickBot="1" x14ac:dyDescent="0.3">
      <c r="A1" s="4" t="s">
        <v>0</v>
      </c>
      <c r="B1" s="5"/>
      <c r="C1" s="6"/>
      <c r="D1" s="6"/>
      <c r="E1" s="20"/>
      <c r="F1" s="20"/>
      <c r="G1" s="20"/>
      <c r="H1" s="14"/>
      <c r="I1" s="13">
        <v>44916</v>
      </c>
    </row>
    <row r="2" spans="1:10" x14ac:dyDescent="0.25">
      <c r="A2" s="11" t="s">
        <v>2</v>
      </c>
      <c r="B2" s="9" t="s">
        <v>3</v>
      </c>
      <c r="C2" s="7" t="s">
        <v>1</v>
      </c>
      <c r="D2" s="15" t="s">
        <v>1</v>
      </c>
      <c r="E2" s="21"/>
      <c r="F2" s="21"/>
      <c r="G2" s="21"/>
      <c r="H2" s="42" t="s">
        <v>4</v>
      </c>
      <c r="I2" s="16">
        <v>1545</v>
      </c>
    </row>
    <row r="3" spans="1:10" x14ac:dyDescent="0.25">
      <c r="A3" s="11" t="s">
        <v>4</v>
      </c>
      <c r="B3" s="9" t="s">
        <v>5</v>
      </c>
      <c r="C3" s="7" t="s">
        <v>1</v>
      </c>
      <c r="D3" s="15" t="s">
        <v>1</v>
      </c>
      <c r="E3" s="21"/>
      <c r="F3" s="21"/>
      <c r="G3" s="21"/>
      <c r="H3" s="43" t="s">
        <v>6</v>
      </c>
      <c r="I3" s="51">
        <v>0.3196</v>
      </c>
      <c r="J3" s="45" t="s">
        <v>1004</v>
      </c>
    </row>
    <row r="4" spans="1:10" ht="16.5" customHeight="1" thickBot="1" x14ac:dyDescent="0.3">
      <c r="A4" s="12" t="s">
        <v>7</v>
      </c>
      <c r="B4" s="10" t="s">
        <v>8</v>
      </c>
      <c r="C4" s="7" t="s">
        <v>1</v>
      </c>
      <c r="D4" s="15"/>
      <c r="E4" s="21"/>
      <c r="F4" s="21"/>
      <c r="G4" s="21"/>
      <c r="H4" s="43" t="s">
        <v>9</v>
      </c>
      <c r="I4" s="51">
        <v>0.15570000000000001</v>
      </c>
      <c r="J4" s="45"/>
    </row>
    <row r="5" spans="1:10" ht="15.75" thickBot="1" x14ac:dyDescent="0.3">
      <c r="A5" s="8" t="s">
        <v>1</v>
      </c>
      <c r="B5" s="8" t="s">
        <v>1</v>
      </c>
      <c r="C5" s="2" t="s">
        <v>1</v>
      </c>
      <c r="D5" s="15" t="s">
        <v>1</v>
      </c>
      <c r="E5" s="21"/>
      <c r="F5" s="21"/>
      <c r="G5" s="21"/>
      <c r="H5" s="44" t="s">
        <v>1003</v>
      </c>
      <c r="I5" s="52">
        <v>0</v>
      </c>
      <c r="J5" s="45"/>
    </row>
    <row r="6" spans="1:10" x14ac:dyDescent="0.25">
      <c r="A6" s="22"/>
      <c r="B6" s="22"/>
      <c r="C6" s="23"/>
      <c r="D6" s="24"/>
      <c r="E6" s="21"/>
      <c r="F6" s="21"/>
      <c r="G6" s="21"/>
      <c r="H6" s="18"/>
      <c r="I6" s="19"/>
      <c r="J6" s="17"/>
    </row>
    <row r="7" spans="1:10" ht="28.5" customHeight="1" x14ac:dyDescent="0.25">
      <c r="A7" s="33" t="s">
        <v>10</v>
      </c>
      <c r="B7" s="33" t="s">
        <v>11</v>
      </c>
      <c r="C7" s="34" t="s">
        <v>12</v>
      </c>
      <c r="D7" s="34" t="s">
        <v>13</v>
      </c>
      <c r="E7" s="34" t="s">
        <v>1005</v>
      </c>
      <c r="F7" s="34" t="s">
        <v>1006</v>
      </c>
      <c r="G7" s="34" t="s">
        <v>1007</v>
      </c>
      <c r="H7" s="34" t="s">
        <v>1008</v>
      </c>
      <c r="I7" s="35" t="s">
        <v>14</v>
      </c>
    </row>
    <row r="8" spans="1:10" x14ac:dyDescent="0.25">
      <c r="A8" s="26" t="s">
        <v>1</v>
      </c>
      <c r="B8" s="26" t="s">
        <v>1</v>
      </c>
      <c r="C8" s="36" t="s">
        <v>1</v>
      </c>
      <c r="D8" s="36" t="s">
        <v>1</v>
      </c>
      <c r="E8" s="26"/>
      <c r="F8" s="26"/>
      <c r="G8" s="26"/>
      <c r="H8" s="26" t="s">
        <v>1</v>
      </c>
      <c r="I8" s="27"/>
    </row>
    <row r="9" spans="1:10" x14ac:dyDescent="0.25">
      <c r="A9" s="30" t="s">
        <v>15</v>
      </c>
      <c r="B9" s="30" t="s">
        <v>16</v>
      </c>
      <c r="C9" s="37" t="s">
        <v>1</v>
      </c>
      <c r="D9" s="37" t="s">
        <v>1</v>
      </c>
      <c r="E9" s="28"/>
      <c r="F9" s="28"/>
      <c r="G9" s="28"/>
      <c r="H9" s="28" t="s">
        <v>1</v>
      </c>
      <c r="I9" s="29"/>
    </row>
    <row r="10" spans="1:10" x14ac:dyDescent="0.25">
      <c r="A10" s="26" t="s">
        <v>1</v>
      </c>
      <c r="B10" s="26" t="s">
        <v>1</v>
      </c>
      <c r="C10" s="38" t="s">
        <v>1</v>
      </c>
      <c r="D10" s="38" t="s">
        <v>1</v>
      </c>
      <c r="E10" s="26"/>
      <c r="F10" s="26"/>
      <c r="G10" s="26"/>
      <c r="H10" s="26" t="s">
        <v>1</v>
      </c>
      <c r="I10" s="27"/>
    </row>
    <row r="11" spans="1:10" ht="30" x14ac:dyDescent="0.25">
      <c r="A11" s="26" t="s">
        <v>17</v>
      </c>
      <c r="B11" s="26" t="s">
        <v>18</v>
      </c>
      <c r="C11" s="46">
        <v>2</v>
      </c>
      <c r="D11" s="38" t="s">
        <v>20</v>
      </c>
      <c r="E11" s="48">
        <v>980</v>
      </c>
      <c r="F11" s="48">
        <f>ROUND(E11* (1- TRUNC($I$5,4)), 2)</f>
        <v>980</v>
      </c>
      <c r="G11" s="47">
        <f>$I$3</f>
        <v>0.3196</v>
      </c>
      <c r="H11" s="48">
        <f>ROUND(F11*(1+ TRUNC($I$3,4)),2)</f>
        <v>1293.21</v>
      </c>
      <c r="I11" s="48">
        <f>ROUND(H11*C11,2)</f>
        <v>2586.42</v>
      </c>
    </row>
    <row r="12" spans="1:10" ht="60" x14ac:dyDescent="0.25">
      <c r="A12" s="26" t="s">
        <v>21</v>
      </c>
      <c r="B12" s="26" t="s">
        <v>22</v>
      </c>
      <c r="C12" s="46" t="s">
        <v>23</v>
      </c>
      <c r="D12" s="38" t="s">
        <v>24</v>
      </c>
      <c r="E12" s="48">
        <v>23.3</v>
      </c>
      <c r="F12" s="48">
        <f t="shared" ref="F12:F15" si="0">ROUND(E12* (1- TRUNC($I$5,4)), 2)</f>
        <v>23.3</v>
      </c>
      <c r="G12" s="47">
        <f t="shared" ref="G12:G15" si="1">$I$3</f>
        <v>0.3196</v>
      </c>
      <c r="H12" s="48">
        <f t="shared" ref="H12:H15" si="2">ROUND(F12*(1+ TRUNC($I$3,4)),2)</f>
        <v>30.75</v>
      </c>
      <c r="I12" s="48">
        <f t="shared" ref="I12:I75" si="3">ROUND(H12*C12,2)</f>
        <v>4152.4799999999996</v>
      </c>
    </row>
    <row r="13" spans="1:10" ht="45" x14ac:dyDescent="0.25">
      <c r="A13" s="26" t="s">
        <v>25</v>
      </c>
      <c r="B13" s="26" t="s">
        <v>26</v>
      </c>
      <c r="C13" s="46" t="s">
        <v>23</v>
      </c>
      <c r="D13" s="38" t="s">
        <v>24</v>
      </c>
      <c r="E13" s="48">
        <v>21.21</v>
      </c>
      <c r="F13" s="48">
        <f t="shared" si="0"/>
        <v>21.21</v>
      </c>
      <c r="G13" s="47">
        <f t="shared" si="1"/>
        <v>0.3196</v>
      </c>
      <c r="H13" s="48">
        <f t="shared" si="2"/>
        <v>27.99</v>
      </c>
      <c r="I13" s="48">
        <f t="shared" si="3"/>
        <v>3779.77</v>
      </c>
    </row>
    <row r="14" spans="1:10" ht="30" x14ac:dyDescent="0.25">
      <c r="A14" s="26" t="s">
        <v>27</v>
      </c>
      <c r="B14" s="26" t="s">
        <v>28</v>
      </c>
      <c r="C14" s="46" t="s">
        <v>15</v>
      </c>
      <c r="D14" s="38" t="s">
        <v>29</v>
      </c>
      <c r="E14" s="48">
        <v>877.47</v>
      </c>
      <c r="F14" s="48">
        <f t="shared" si="0"/>
        <v>877.47</v>
      </c>
      <c r="G14" s="47">
        <f t="shared" si="1"/>
        <v>0.3196</v>
      </c>
      <c r="H14" s="48">
        <f t="shared" si="2"/>
        <v>1157.9100000000001</v>
      </c>
      <c r="I14" s="48">
        <f t="shared" si="3"/>
        <v>1157.9100000000001</v>
      </c>
    </row>
    <row r="15" spans="1:10" x14ac:dyDescent="0.25">
      <c r="A15" s="26" t="s">
        <v>30</v>
      </c>
      <c r="B15" s="26" t="s">
        <v>31</v>
      </c>
      <c r="C15" s="46" t="s">
        <v>32</v>
      </c>
      <c r="D15" s="38" t="s">
        <v>24</v>
      </c>
      <c r="E15" s="48">
        <v>15.52</v>
      </c>
      <c r="F15" s="48">
        <f t="shared" si="0"/>
        <v>15.52</v>
      </c>
      <c r="G15" s="47">
        <f t="shared" si="1"/>
        <v>0.3196</v>
      </c>
      <c r="H15" s="48">
        <f t="shared" si="2"/>
        <v>20.48</v>
      </c>
      <c r="I15" s="48">
        <f t="shared" si="3"/>
        <v>5120</v>
      </c>
    </row>
    <row r="16" spans="1:10" x14ac:dyDescent="0.25">
      <c r="A16" s="26" t="s">
        <v>1</v>
      </c>
      <c r="B16" s="31" t="s">
        <v>33</v>
      </c>
      <c r="C16" s="38" t="s">
        <v>1</v>
      </c>
      <c r="D16" s="38" t="s">
        <v>1</v>
      </c>
      <c r="E16" s="48"/>
      <c r="F16" s="48"/>
      <c r="G16" s="38"/>
      <c r="H16" s="48" t="s">
        <v>1</v>
      </c>
      <c r="I16" s="49">
        <f>SUM(I11:I15)</f>
        <v>16796.580000000002</v>
      </c>
    </row>
    <row r="17" spans="1:9" x14ac:dyDescent="0.25">
      <c r="A17" s="26" t="s">
        <v>1</v>
      </c>
      <c r="B17" s="26" t="s">
        <v>1</v>
      </c>
      <c r="C17" s="38" t="s">
        <v>1</v>
      </c>
      <c r="D17" s="38" t="s">
        <v>1</v>
      </c>
      <c r="E17" s="38"/>
      <c r="F17" s="38"/>
      <c r="G17" s="38"/>
      <c r="H17" s="38" t="s">
        <v>1</v>
      </c>
      <c r="I17" s="39"/>
    </row>
    <row r="18" spans="1:9" x14ac:dyDescent="0.25">
      <c r="A18" s="30" t="s">
        <v>19</v>
      </c>
      <c r="B18" s="30" t="s">
        <v>34</v>
      </c>
      <c r="C18" s="25" t="s">
        <v>1</v>
      </c>
      <c r="D18" s="25" t="s">
        <v>1</v>
      </c>
      <c r="E18" s="25"/>
      <c r="F18" s="25"/>
      <c r="G18" s="25"/>
      <c r="H18" s="25" t="s">
        <v>1</v>
      </c>
      <c r="I18" s="25"/>
    </row>
    <row r="19" spans="1:9" x14ac:dyDescent="0.25">
      <c r="A19" s="26" t="s">
        <v>1</v>
      </c>
      <c r="B19" s="26" t="s">
        <v>1</v>
      </c>
      <c r="C19" s="38" t="s">
        <v>1</v>
      </c>
      <c r="D19" s="38" t="s">
        <v>1</v>
      </c>
      <c r="E19" s="38"/>
      <c r="F19" s="38"/>
      <c r="G19" s="38"/>
      <c r="H19" s="38" t="s">
        <v>1</v>
      </c>
      <c r="I19" s="39"/>
    </row>
    <row r="20" spans="1:9" ht="30" x14ac:dyDescent="0.25">
      <c r="A20" s="26" t="s">
        <v>35</v>
      </c>
      <c r="B20" s="26" t="s">
        <v>36</v>
      </c>
      <c r="C20" s="38" t="s">
        <v>37</v>
      </c>
      <c r="D20" s="38" t="s">
        <v>29</v>
      </c>
      <c r="E20" s="48">
        <v>35.14</v>
      </c>
      <c r="F20" s="48">
        <f>ROUND(E20* (1- TRUNC($I$5,4)), 2)</f>
        <v>35.14</v>
      </c>
      <c r="G20" s="47">
        <f>$I$3</f>
        <v>0.3196</v>
      </c>
      <c r="H20" s="48">
        <f>ROUND(F20*(1+ TRUNC($I$3,4)),2)</f>
        <v>46.37</v>
      </c>
      <c r="I20" s="48">
        <f t="shared" si="3"/>
        <v>1854.8</v>
      </c>
    </row>
    <row r="21" spans="1:9" ht="30" x14ac:dyDescent="0.25">
      <c r="A21" s="26" t="s">
        <v>38</v>
      </c>
      <c r="B21" s="26" t="s">
        <v>39</v>
      </c>
      <c r="C21" s="38" t="s">
        <v>40</v>
      </c>
      <c r="D21" s="38" t="s">
        <v>41</v>
      </c>
      <c r="E21" s="48">
        <v>5.42</v>
      </c>
      <c r="F21" s="48">
        <f t="shared" ref="F21:F75" si="4">ROUND(E21* (1- TRUNC($I$5,4)), 2)</f>
        <v>5.42</v>
      </c>
      <c r="G21" s="47">
        <f t="shared" ref="G21:G75" si="5">$I$3</f>
        <v>0.3196</v>
      </c>
      <c r="H21" s="48">
        <f t="shared" ref="H21:H84" si="6">ROUND(F21*(1+ TRUNC($I$3,4)),2)</f>
        <v>7.15</v>
      </c>
      <c r="I21" s="48">
        <f t="shared" si="3"/>
        <v>979.98</v>
      </c>
    </row>
    <row r="22" spans="1:9" ht="30" x14ac:dyDescent="0.25">
      <c r="A22" s="26" t="s">
        <v>42</v>
      </c>
      <c r="B22" s="26" t="s">
        <v>43</v>
      </c>
      <c r="C22" s="38" t="s">
        <v>44</v>
      </c>
      <c r="D22" s="38" t="s">
        <v>41</v>
      </c>
      <c r="E22" s="48">
        <v>8.4700000000000006</v>
      </c>
      <c r="F22" s="48">
        <f t="shared" si="4"/>
        <v>8.4700000000000006</v>
      </c>
      <c r="G22" s="47">
        <f t="shared" si="5"/>
        <v>0.3196</v>
      </c>
      <c r="H22" s="48">
        <f t="shared" si="6"/>
        <v>11.18</v>
      </c>
      <c r="I22" s="48">
        <f t="shared" si="3"/>
        <v>223.6</v>
      </c>
    </row>
    <row r="23" spans="1:9" ht="30" x14ac:dyDescent="0.25">
      <c r="A23" s="26" t="s">
        <v>45</v>
      </c>
      <c r="B23" s="26" t="s">
        <v>46</v>
      </c>
      <c r="C23" s="38" t="s">
        <v>47</v>
      </c>
      <c r="D23" s="38" t="s">
        <v>41</v>
      </c>
      <c r="E23" s="48">
        <v>36.28</v>
      </c>
      <c r="F23" s="48">
        <f t="shared" si="4"/>
        <v>36.28</v>
      </c>
      <c r="G23" s="47">
        <f t="shared" si="5"/>
        <v>0.3196</v>
      </c>
      <c r="H23" s="48">
        <f t="shared" si="6"/>
        <v>47.88</v>
      </c>
      <c r="I23" s="48">
        <f t="shared" si="3"/>
        <v>478.8</v>
      </c>
    </row>
    <row r="24" spans="1:9" ht="30" x14ac:dyDescent="0.25">
      <c r="A24" s="26" t="s">
        <v>48</v>
      </c>
      <c r="B24" s="26" t="s">
        <v>49</v>
      </c>
      <c r="C24" s="38" t="s">
        <v>50</v>
      </c>
      <c r="D24" s="38" t="s">
        <v>51</v>
      </c>
      <c r="E24" s="48">
        <v>71.83</v>
      </c>
      <c r="F24" s="48">
        <f t="shared" si="4"/>
        <v>71.83</v>
      </c>
      <c r="G24" s="47">
        <f t="shared" si="5"/>
        <v>0.3196</v>
      </c>
      <c r="H24" s="48">
        <f t="shared" si="6"/>
        <v>94.79</v>
      </c>
      <c r="I24" s="48">
        <f t="shared" si="3"/>
        <v>1774.47</v>
      </c>
    </row>
    <row r="25" spans="1:9" ht="30" x14ac:dyDescent="0.25">
      <c r="A25" s="26" t="s">
        <v>52</v>
      </c>
      <c r="B25" s="26" t="s">
        <v>53</v>
      </c>
      <c r="C25" s="38" t="s">
        <v>19</v>
      </c>
      <c r="D25" s="38" t="s">
        <v>51</v>
      </c>
      <c r="E25" s="48">
        <v>559.97</v>
      </c>
      <c r="F25" s="48">
        <f t="shared" si="4"/>
        <v>559.97</v>
      </c>
      <c r="G25" s="47">
        <f t="shared" si="5"/>
        <v>0.3196</v>
      </c>
      <c r="H25" s="48">
        <f t="shared" si="6"/>
        <v>738.94</v>
      </c>
      <c r="I25" s="48">
        <f t="shared" si="3"/>
        <v>1477.88</v>
      </c>
    </row>
    <row r="26" spans="1:9" x14ac:dyDescent="0.25">
      <c r="A26" s="26" t="s">
        <v>54</v>
      </c>
      <c r="B26" s="26" t="s">
        <v>55</v>
      </c>
      <c r="C26" s="38" t="s">
        <v>56</v>
      </c>
      <c r="D26" s="38" t="s">
        <v>24</v>
      </c>
      <c r="E26" s="48">
        <v>23.25</v>
      </c>
      <c r="F26" s="48">
        <f t="shared" si="4"/>
        <v>23.25</v>
      </c>
      <c r="G26" s="47">
        <f t="shared" si="5"/>
        <v>0.3196</v>
      </c>
      <c r="H26" s="48">
        <f t="shared" si="6"/>
        <v>30.68</v>
      </c>
      <c r="I26" s="48">
        <f t="shared" si="3"/>
        <v>10552.39</v>
      </c>
    </row>
    <row r="27" spans="1:9" ht="30" x14ac:dyDescent="0.25">
      <c r="A27" s="26" t="s">
        <v>57</v>
      </c>
      <c r="B27" s="26" t="s">
        <v>58</v>
      </c>
      <c r="C27" s="38" t="s">
        <v>59</v>
      </c>
      <c r="D27" s="38" t="s">
        <v>24</v>
      </c>
      <c r="E27" s="48">
        <v>22.33</v>
      </c>
      <c r="F27" s="48">
        <f t="shared" si="4"/>
        <v>22.33</v>
      </c>
      <c r="G27" s="47">
        <f t="shared" si="5"/>
        <v>0.3196</v>
      </c>
      <c r="H27" s="48">
        <f t="shared" si="6"/>
        <v>29.47</v>
      </c>
      <c r="I27" s="48">
        <f t="shared" si="3"/>
        <v>6790.77</v>
      </c>
    </row>
    <row r="28" spans="1:9" ht="45" x14ac:dyDescent="0.25">
      <c r="A28" s="26" t="s">
        <v>60</v>
      </c>
      <c r="B28" s="26" t="s">
        <v>61</v>
      </c>
      <c r="C28" s="38" t="s">
        <v>62</v>
      </c>
      <c r="D28" s="38" t="s">
        <v>24</v>
      </c>
      <c r="E28" s="48">
        <v>22.33</v>
      </c>
      <c r="F28" s="48">
        <f t="shared" si="4"/>
        <v>22.33</v>
      </c>
      <c r="G28" s="47">
        <f t="shared" si="5"/>
        <v>0.3196</v>
      </c>
      <c r="H28" s="48">
        <f t="shared" si="6"/>
        <v>29.47</v>
      </c>
      <c r="I28" s="48">
        <f t="shared" si="3"/>
        <v>430.26</v>
      </c>
    </row>
    <row r="29" spans="1:9" ht="30" x14ac:dyDescent="0.25">
      <c r="A29" s="26" t="s">
        <v>63</v>
      </c>
      <c r="B29" s="26" t="s">
        <v>64</v>
      </c>
      <c r="C29" s="38" t="s">
        <v>65</v>
      </c>
      <c r="D29" s="38" t="s">
        <v>24</v>
      </c>
      <c r="E29" s="48">
        <v>11.97</v>
      </c>
      <c r="F29" s="48">
        <f t="shared" si="4"/>
        <v>11.97</v>
      </c>
      <c r="G29" s="47">
        <f t="shared" si="5"/>
        <v>0.3196</v>
      </c>
      <c r="H29" s="48">
        <f t="shared" si="6"/>
        <v>15.8</v>
      </c>
      <c r="I29" s="48">
        <f t="shared" si="3"/>
        <v>229.1</v>
      </c>
    </row>
    <row r="30" spans="1:9" ht="30" x14ac:dyDescent="0.25">
      <c r="A30" s="26" t="s">
        <v>66</v>
      </c>
      <c r="B30" s="26" t="s">
        <v>67</v>
      </c>
      <c r="C30" s="38" t="s">
        <v>68</v>
      </c>
      <c r="D30" s="38" t="s">
        <v>24</v>
      </c>
      <c r="E30" s="48">
        <v>8.5399999999999991</v>
      </c>
      <c r="F30" s="48">
        <f t="shared" si="4"/>
        <v>8.5399999999999991</v>
      </c>
      <c r="G30" s="47">
        <f t="shared" si="5"/>
        <v>0.3196</v>
      </c>
      <c r="H30" s="48">
        <f t="shared" si="6"/>
        <v>11.27</v>
      </c>
      <c r="I30" s="48">
        <f t="shared" si="3"/>
        <v>928.54</v>
      </c>
    </row>
    <row r="31" spans="1:9" x14ac:dyDescent="0.25">
      <c r="A31" s="26" t="s">
        <v>69</v>
      </c>
      <c r="B31" s="26" t="s">
        <v>70</v>
      </c>
      <c r="C31" s="38" t="s">
        <v>71</v>
      </c>
      <c r="D31" s="38" t="s">
        <v>24</v>
      </c>
      <c r="E31" s="48">
        <v>11.39</v>
      </c>
      <c r="F31" s="48">
        <f t="shared" si="4"/>
        <v>11.39</v>
      </c>
      <c r="G31" s="47">
        <f t="shared" si="5"/>
        <v>0.3196</v>
      </c>
      <c r="H31" s="48">
        <f t="shared" si="6"/>
        <v>15.03</v>
      </c>
      <c r="I31" s="48">
        <f t="shared" si="3"/>
        <v>1114.93</v>
      </c>
    </row>
    <row r="32" spans="1:9" ht="30" x14ac:dyDescent="0.25">
      <c r="A32" s="26" t="s">
        <v>72</v>
      </c>
      <c r="B32" s="26" t="s">
        <v>73</v>
      </c>
      <c r="C32" s="38" t="s">
        <v>74</v>
      </c>
      <c r="D32" s="38" t="s">
        <v>29</v>
      </c>
      <c r="E32" s="48">
        <v>40.19</v>
      </c>
      <c r="F32" s="48">
        <f t="shared" si="4"/>
        <v>40.19</v>
      </c>
      <c r="G32" s="47">
        <f t="shared" si="5"/>
        <v>0.3196</v>
      </c>
      <c r="H32" s="48">
        <f t="shared" si="6"/>
        <v>53.03</v>
      </c>
      <c r="I32" s="48">
        <f t="shared" si="3"/>
        <v>159.09</v>
      </c>
    </row>
    <row r="33" spans="1:9" ht="30" x14ac:dyDescent="0.25">
      <c r="A33" s="26" t="s">
        <v>75</v>
      </c>
      <c r="B33" s="26" t="s">
        <v>76</v>
      </c>
      <c r="C33" s="38" t="s">
        <v>77</v>
      </c>
      <c r="D33" s="38" t="s">
        <v>24</v>
      </c>
      <c r="E33" s="48">
        <v>36.69</v>
      </c>
      <c r="F33" s="48">
        <f t="shared" si="4"/>
        <v>36.69</v>
      </c>
      <c r="G33" s="47">
        <f t="shared" si="5"/>
        <v>0.3196</v>
      </c>
      <c r="H33" s="48">
        <f t="shared" si="6"/>
        <v>48.42</v>
      </c>
      <c r="I33" s="48">
        <f t="shared" si="3"/>
        <v>719.52</v>
      </c>
    </row>
    <row r="34" spans="1:9" ht="30" x14ac:dyDescent="0.25">
      <c r="A34" s="26" t="s">
        <v>78</v>
      </c>
      <c r="B34" s="26" t="s">
        <v>79</v>
      </c>
      <c r="C34" s="38" t="s">
        <v>80</v>
      </c>
      <c r="D34" s="38" t="s">
        <v>29</v>
      </c>
      <c r="E34" s="48">
        <v>104.64</v>
      </c>
      <c r="F34" s="48">
        <f t="shared" si="4"/>
        <v>104.64</v>
      </c>
      <c r="G34" s="47">
        <f t="shared" si="5"/>
        <v>0.3196</v>
      </c>
      <c r="H34" s="48">
        <f t="shared" si="6"/>
        <v>138.08000000000001</v>
      </c>
      <c r="I34" s="48">
        <f t="shared" si="3"/>
        <v>552.32000000000005</v>
      </c>
    </row>
    <row r="35" spans="1:9" ht="30" x14ac:dyDescent="0.25">
      <c r="A35" s="26" t="s">
        <v>81</v>
      </c>
      <c r="B35" s="26" t="s">
        <v>82</v>
      </c>
      <c r="C35" s="38" t="s">
        <v>83</v>
      </c>
      <c r="D35" s="38" t="s">
        <v>84</v>
      </c>
      <c r="E35" s="48">
        <v>34.93</v>
      </c>
      <c r="F35" s="48">
        <f t="shared" si="4"/>
        <v>34.93</v>
      </c>
      <c r="G35" s="47">
        <f t="shared" si="5"/>
        <v>0.3196</v>
      </c>
      <c r="H35" s="48">
        <f t="shared" si="6"/>
        <v>46.09</v>
      </c>
      <c r="I35" s="48">
        <f t="shared" si="3"/>
        <v>368.72</v>
      </c>
    </row>
    <row r="36" spans="1:9" ht="30" x14ac:dyDescent="0.25">
      <c r="A36" s="26" t="s">
        <v>85</v>
      </c>
      <c r="B36" s="26" t="s">
        <v>86</v>
      </c>
      <c r="C36" s="38" t="s">
        <v>87</v>
      </c>
      <c r="D36" s="38" t="s">
        <v>41</v>
      </c>
      <c r="E36" s="48">
        <v>3.84</v>
      </c>
      <c r="F36" s="48">
        <f t="shared" si="4"/>
        <v>3.84</v>
      </c>
      <c r="G36" s="47">
        <f t="shared" si="5"/>
        <v>0.3196</v>
      </c>
      <c r="H36" s="48">
        <f t="shared" si="6"/>
        <v>5.07</v>
      </c>
      <c r="I36" s="48">
        <f t="shared" si="3"/>
        <v>2788.5</v>
      </c>
    </row>
    <row r="37" spans="1:9" x14ac:dyDescent="0.25">
      <c r="A37" s="26" t="s">
        <v>88</v>
      </c>
      <c r="B37" s="26" t="s">
        <v>89</v>
      </c>
      <c r="C37" s="38" t="s">
        <v>90</v>
      </c>
      <c r="D37" s="38" t="s">
        <v>41</v>
      </c>
      <c r="E37" s="48">
        <v>0.71</v>
      </c>
      <c r="F37" s="48">
        <f t="shared" si="4"/>
        <v>0.71</v>
      </c>
      <c r="G37" s="47">
        <f t="shared" si="5"/>
        <v>0.3196</v>
      </c>
      <c r="H37" s="48">
        <f t="shared" si="6"/>
        <v>0.94</v>
      </c>
      <c r="I37" s="48">
        <f t="shared" si="3"/>
        <v>188</v>
      </c>
    </row>
    <row r="38" spans="1:9" x14ac:dyDescent="0.25">
      <c r="A38" s="26" t="s">
        <v>91</v>
      </c>
      <c r="B38" s="26" t="s">
        <v>92</v>
      </c>
      <c r="C38" s="38" t="s">
        <v>93</v>
      </c>
      <c r="D38" s="38" t="s">
        <v>24</v>
      </c>
      <c r="E38" s="48">
        <v>50.92</v>
      </c>
      <c r="F38" s="48">
        <f t="shared" si="4"/>
        <v>50.92</v>
      </c>
      <c r="G38" s="47">
        <f t="shared" si="5"/>
        <v>0.3196</v>
      </c>
      <c r="H38" s="48">
        <f t="shared" si="6"/>
        <v>67.19</v>
      </c>
      <c r="I38" s="48">
        <f t="shared" si="3"/>
        <v>24.19</v>
      </c>
    </row>
    <row r="39" spans="1:9" ht="30" x14ac:dyDescent="0.25">
      <c r="A39" s="26" t="s">
        <v>94</v>
      </c>
      <c r="B39" s="26" t="s">
        <v>95</v>
      </c>
      <c r="C39" s="38" t="s">
        <v>96</v>
      </c>
      <c r="D39" s="38" t="s">
        <v>41</v>
      </c>
      <c r="E39" s="48">
        <v>0.32</v>
      </c>
      <c r="F39" s="48">
        <f t="shared" si="4"/>
        <v>0.32</v>
      </c>
      <c r="G39" s="47">
        <f t="shared" si="5"/>
        <v>0.3196</v>
      </c>
      <c r="H39" s="48">
        <f t="shared" si="6"/>
        <v>0.42</v>
      </c>
      <c r="I39" s="48">
        <f t="shared" si="3"/>
        <v>630</v>
      </c>
    </row>
    <row r="40" spans="1:9" ht="30" x14ac:dyDescent="0.25">
      <c r="A40" s="26" t="s">
        <v>97</v>
      </c>
      <c r="B40" s="26" t="s">
        <v>98</v>
      </c>
      <c r="C40" s="38" t="s">
        <v>99</v>
      </c>
      <c r="D40" s="38" t="s">
        <v>41</v>
      </c>
      <c r="E40" s="48">
        <v>0.48</v>
      </c>
      <c r="F40" s="48">
        <f t="shared" si="4"/>
        <v>0.48</v>
      </c>
      <c r="G40" s="47">
        <f t="shared" si="5"/>
        <v>0.3196</v>
      </c>
      <c r="H40" s="48">
        <f t="shared" si="6"/>
        <v>0.63</v>
      </c>
      <c r="I40" s="48">
        <f t="shared" si="3"/>
        <v>2205</v>
      </c>
    </row>
    <row r="41" spans="1:9" ht="60" x14ac:dyDescent="0.25">
      <c r="A41" s="26" t="s">
        <v>100</v>
      </c>
      <c r="B41" s="26" t="s">
        <v>101</v>
      </c>
      <c r="C41" s="38" t="s">
        <v>102</v>
      </c>
      <c r="D41" s="38" t="s">
        <v>51</v>
      </c>
      <c r="E41" s="48">
        <v>72.19</v>
      </c>
      <c r="F41" s="48">
        <f t="shared" si="4"/>
        <v>72.19</v>
      </c>
      <c r="G41" s="47">
        <f t="shared" si="5"/>
        <v>0.3196</v>
      </c>
      <c r="H41" s="48">
        <f t="shared" si="6"/>
        <v>95.26</v>
      </c>
      <c r="I41" s="48">
        <f t="shared" si="3"/>
        <v>9716.52</v>
      </c>
    </row>
    <row r="42" spans="1:9" x14ac:dyDescent="0.25">
      <c r="A42" s="26" t="s">
        <v>103</v>
      </c>
      <c r="B42" s="26" t="s">
        <v>104</v>
      </c>
      <c r="C42" s="38" t="s">
        <v>105</v>
      </c>
      <c r="D42" s="38" t="s">
        <v>24</v>
      </c>
      <c r="E42" s="48">
        <v>7.12</v>
      </c>
      <c r="F42" s="48">
        <f t="shared" si="4"/>
        <v>7.12</v>
      </c>
      <c r="G42" s="47">
        <f t="shared" si="5"/>
        <v>0.3196</v>
      </c>
      <c r="H42" s="48">
        <f t="shared" si="6"/>
        <v>9.4</v>
      </c>
      <c r="I42" s="48">
        <f t="shared" si="3"/>
        <v>117.5</v>
      </c>
    </row>
    <row r="43" spans="1:9" x14ac:dyDescent="0.25">
      <c r="A43" s="26" t="s">
        <v>106</v>
      </c>
      <c r="B43" s="26" t="s">
        <v>107</v>
      </c>
      <c r="C43" s="38" t="s">
        <v>108</v>
      </c>
      <c r="D43" s="38" t="s">
        <v>24</v>
      </c>
      <c r="E43" s="48">
        <v>4.95</v>
      </c>
      <c r="F43" s="48">
        <f t="shared" si="4"/>
        <v>4.95</v>
      </c>
      <c r="G43" s="47">
        <f t="shared" si="5"/>
        <v>0.3196</v>
      </c>
      <c r="H43" s="48">
        <f t="shared" si="6"/>
        <v>6.53</v>
      </c>
      <c r="I43" s="48">
        <f t="shared" si="3"/>
        <v>1875.09</v>
      </c>
    </row>
    <row r="44" spans="1:9" x14ac:dyDescent="0.25">
      <c r="A44" s="26" t="s">
        <v>109</v>
      </c>
      <c r="B44" s="26" t="s">
        <v>110</v>
      </c>
      <c r="C44" s="38" t="s">
        <v>111</v>
      </c>
      <c r="D44" s="38" t="s">
        <v>24</v>
      </c>
      <c r="E44" s="48">
        <v>7.99</v>
      </c>
      <c r="F44" s="48">
        <f t="shared" si="4"/>
        <v>7.99</v>
      </c>
      <c r="G44" s="47">
        <f t="shared" si="5"/>
        <v>0.3196</v>
      </c>
      <c r="H44" s="48">
        <f t="shared" si="6"/>
        <v>10.54</v>
      </c>
      <c r="I44" s="48">
        <f t="shared" si="3"/>
        <v>1581</v>
      </c>
    </row>
    <row r="45" spans="1:9" ht="30" x14ac:dyDescent="0.25">
      <c r="A45" s="26" t="s">
        <v>112</v>
      </c>
      <c r="B45" s="26" t="s">
        <v>113</v>
      </c>
      <c r="C45" s="38" t="s">
        <v>114</v>
      </c>
      <c r="D45" s="38" t="s">
        <v>41</v>
      </c>
      <c r="E45" s="48">
        <v>4.75</v>
      </c>
      <c r="F45" s="48">
        <f t="shared" si="4"/>
        <v>4.75</v>
      </c>
      <c r="G45" s="47">
        <f t="shared" si="5"/>
        <v>0.3196</v>
      </c>
      <c r="H45" s="48">
        <f t="shared" si="6"/>
        <v>6.27</v>
      </c>
      <c r="I45" s="48">
        <f t="shared" si="3"/>
        <v>188.1</v>
      </c>
    </row>
    <row r="46" spans="1:9" ht="30" x14ac:dyDescent="0.25">
      <c r="A46" s="26" t="s">
        <v>115</v>
      </c>
      <c r="B46" s="26" t="s">
        <v>116</v>
      </c>
      <c r="C46" s="38" t="s">
        <v>74</v>
      </c>
      <c r="D46" s="38" t="s">
        <v>29</v>
      </c>
      <c r="E46" s="48">
        <v>259.81</v>
      </c>
      <c r="F46" s="48">
        <f t="shared" si="4"/>
        <v>259.81</v>
      </c>
      <c r="G46" s="47">
        <f t="shared" si="5"/>
        <v>0.3196</v>
      </c>
      <c r="H46" s="48">
        <f t="shared" si="6"/>
        <v>342.85</v>
      </c>
      <c r="I46" s="48">
        <f t="shared" si="3"/>
        <v>1028.55</v>
      </c>
    </row>
    <row r="47" spans="1:9" x14ac:dyDescent="0.25">
      <c r="A47" s="26" t="s">
        <v>117</v>
      </c>
      <c r="B47" s="26" t="s">
        <v>118</v>
      </c>
      <c r="C47" s="38" t="s">
        <v>119</v>
      </c>
      <c r="D47" s="38" t="s">
        <v>24</v>
      </c>
      <c r="E47" s="48">
        <v>33.75</v>
      </c>
      <c r="F47" s="48">
        <f t="shared" si="4"/>
        <v>33.75</v>
      </c>
      <c r="G47" s="47">
        <f t="shared" si="5"/>
        <v>0.3196</v>
      </c>
      <c r="H47" s="48">
        <f t="shared" si="6"/>
        <v>44.54</v>
      </c>
      <c r="I47" s="48">
        <f t="shared" si="3"/>
        <v>267.24</v>
      </c>
    </row>
    <row r="48" spans="1:9" ht="30" x14ac:dyDescent="0.25">
      <c r="A48" s="26" t="s">
        <v>120</v>
      </c>
      <c r="B48" s="26" t="s">
        <v>121</v>
      </c>
      <c r="C48" s="38" t="s">
        <v>122</v>
      </c>
      <c r="D48" s="38" t="s">
        <v>24</v>
      </c>
      <c r="E48" s="48">
        <v>23.22</v>
      </c>
      <c r="F48" s="48">
        <f t="shared" si="4"/>
        <v>23.22</v>
      </c>
      <c r="G48" s="47">
        <f t="shared" si="5"/>
        <v>0.3196</v>
      </c>
      <c r="H48" s="48">
        <f t="shared" si="6"/>
        <v>30.64</v>
      </c>
      <c r="I48" s="48">
        <f t="shared" si="3"/>
        <v>39.53</v>
      </c>
    </row>
    <row r="49" spans="1:9" x14ac:dyDescent="0.25">
      <c r="A49" s="26" t="s">
        <v>123</v>
      </c>
      <c r="B49" s="26" t="s">
        <v>124</v>
      </c>
      <c r="C49" s="38" t="s">
        <v>74</v>
      </c>
      <c r="D49" s="38" t="s">
        <v>29</v>
      </c>
      <c r="E49" s="48">
        <v>30.83</v>
      </c>
      <c r="F49" s="48">
        <f t="shared" si="4"/>
        <v>30.83</v>
      </c>
      <c r="G49" s="47">
        <f t="shared" si="5"/>
        <v>0.3196</v>
      </c>
      <c r="H49" s="48">
        <f t="shared" si="6"/>
        <v>40.68</v>
      </c>
      <c r="I49" s="48">
        <f t="shared" si="3"/>
        <v>122.04</v>
      </c>
    </row>
    <row r="50" spans="1:9" ht="30" x14ac:dyDescent="0.25">
      <c r="A50" s="26" t="s">
        <v>125</v>
      </c>
      <c r="B50" s="26" t="s">
        <v>126</v>
      </c>
      <c r="C50" s="38" t="s">
        <v>15</v>
      </c>
      <c r="D50" s="38" t="s">
        <v>29</v>
      </c>
      <c r="E50" s="48">
        <v>33.020000000000003</v>
      </c>
      <c r="F50" s="48">
        <f t="shared" si="4"/>
        <v>33.020000000000003</v>
      </c>
      <c r="G50" s="47">
        <f t="shared" si="5"/>
        <v>0.3196</v>
      </c>
      <c r="H50" s="48">
        <f t="shared" si="6"/>
        <v>43.57</v>
      </c>
      <c r="I50" s="48">
        <f t="shared" si="3"/>
        <v>43.57</v>
      </c>
    </row>
    <row r="51" spans="1:9" x14ac:dyDescent="0.25">
      <c r="A51" s="26" t="s">
        <v>127</v>
      </c>
      <c r="B51" s="26" t="s">
        <v>128</v>
      </c>
      <c r="C51" s="38" t="s">
        <v>129</v>
      </c>
      <c r="D51" s="38" t="s">
        <v>29</v>
      </c>
      <c r="E51" s="48">
        <v>11.85</v>
      </c>
      <c r="F51" s="48">
        <f t="shared" si="4"/>
        <v>11.85</v>
      </c>
      <c r="G51" s="47">
        <f t="shared" si="5"/>
        <v>0.3196</v>
      </c>
      <c r="H51" s="48">
        <f t="shared" si="6"/>
        <v>15.64</v>
      </c>
      <c r="I51" s="48">
        <f t="shared" si="3"/>
        <v>78.2</v>
      </c>
    </row>
    <row r="52" spans="1:9" x14ac:dyDescent="0.25">
      <c r="A52" s="26" t="s">
        <v>130</v>
      </c>
      <c r="B52" s="26" t="s">
        <v>131</v>
      </c>
      <c r="C52" s="38" t="s">
        <v>132</v>
      </c>
      <c r="D52" s="38" t="s">
        <v>24</v>
      </c>
      <c r="E52" s="48">
        <v>28.72</v>
      </c>
      <c r="F52" s="48">
        <f t="shared" si="4"/>
        <v>28.72</v>
      </c>
      <c r="G52" s="47">
        <f t="shared" si="5"/>
        <v>0.3196</v>
      </c>
      <c r="H52" s="48">
        <f t="shared" si="6"/>
        <v>37.9</v>
      </c>
      <c r="I52" s="48">
        <f t="shared" si="3"/>
        <v>436.61</v>
      </c>
    </row>
    <row r="53" spans="1:9" x14ac:dyDescent="0.25">
      <c r="A53" s="26" t="s">
        <v>133</v>
      </c>
      <c r="B53" s="26" t="s">
        <v>134</v>
      </c>
      <c r="C53" s="38" t="s">
        <v>135</v>
      </c>
      <c r="D53" s="38" t="s">
        <v>41</v>
      </c>
      <c r="E53" s="48">
        <v>14.07</v>
      </c>
      <c r="F53" s="48">
        <f t="shared" si="4"/>
        <v>14.07</v>
      </c>
      <c r="G53" s="47">
        <f t="shared" si="5"/>
        <v>0.3196</v>
      </c>
      <c r="H53" s="48">
        <f t="shared" si="6"/>
        <v>18.57</v>
      </c>
      <c r="I53" s="48">
        <f t="shared" si="3"/>
        <v>480.41</v>
      </c>
    </row>
    <row r="54" spans="1:9" x14ac:dyDescent="0.25">
      <c r="A54" s="26" t="s">
        <v>136</v>
      </c>
      <c r="B54" s="26" t="s">
        <v>137</v>
      </c>
      <c r="C54" s="38" t="s">
        <v>138</v>
      </c>
      <c r="D54" s="38" t="s">
        <v>24</v>
      </c>
      <c r="E54" s="48">
        <v>21.6</v>
      </c>
      <c r="F54" s="48">
        <f t="shared" si="4"/>
        <v>21.6</v>
      </c>
      <c r="G54" s="47">
        <f t="shared" si="5"/>
        <v>0.3196</v>
      </c>
      <c r="H54" s="48">
        <f t="shared" si="6"/>
        <v>28.5</v>
      </c>
      <c r="I54" s="48">
        <f t="shared" si="3"/>
        <v>701.39</v>
      </c>
    </row>
    <row r="55" spans="1:9" x14ac:dyDescent="0.25">
      <c r="A55" s="26" t="s">
        <v>139</v>
      </c>
      <c r="B55" s="26" t="s">
        <v>140</v>
      </c>
      <c r="C55" s="38" t="s">
        <v>141</v>
      </c>
      <c r="D55" s="38" t="s">
        <v>24</v>
      </c>
      <c r="E55" s="48">
        <v>30.83</v>
      </c>
      <c r="F55" s="48">
        <f t="shared" si="4"/>
        <v>30.83</v>
      </c>
      <c r="G55" s="47">
        <f t="shared" si="5"/>
        <v>0.3196</v>
      </c>
      <c r="H55" s="48">
        <f t="shared" si="6"/>
        <v>40.68</v>
      </c>
      <c r="I55" s="48">
        <f t="shared" si="3"/>
        <v>627.69000000000005</v>
      </c>
    </row>
    <row r="56" spans="1:9" x14ac:dyDescent="0.25">
      <c r="A56" s="26" t="s">
        <v>142</v>
      </c>
      <c r="B56" s="26" t="s">
        <v>143</v>
      </c>
      <c r="C56" s="38" t="s">
        <v>80</v>
      </c>
      <c r="D56" s="38" t="s">
        <v>29</v>
      </c>
      <c r="E56" s="48">
        <v>8.75</v>
      </c>
      <c r="F56" s="48">
        <f t="shared" si="4"/>
        <v>8.75</v>
      </c>
      <c r="G56" s="47">
        <f t="shared" si="5"/>
        <v>0.3196</v>
      </c>
      <c r="H56" s="48">
        <f t="shared" si="6"/>
        <v>11.55</v>
      </c>
      <c r="I56" s="48">
        <f t="shared" si="3"/>
        <v>46.2</v>
      </c>
    </row>
    <row r="57" spans="1:9" ht="30" x14ac:dyDescent="0.25">
      <c r="A57" s="26" t="s">
        <v>144</v>
      </c>
      <c r="B57" s="26" t="s">
        <v>145</v>
      </c>
      <c r="C57" s="38" t="s">
        <v>146</v>
      </c>
      <c r="D57" s="38" t="s">
        <v>41</v>
      </c>
      <c r="E57" s="48">
        <v>11.48</v>
      </c>
      <c r="F57" s="48">
        <f t="shared" si="4"/>
        <v>11.48</v>
      </c>
      <c r="G57" s="47">
        <f t="shared" si="5"/>
        <v>0.3196</v>
      </c>
      <c r="H57" s="48">
        <f t="shared" si="6"/>
        <v>15.15</v>
      </c>
      <c r="I57" s="48">
        <f t="shared" si="3"/>
        <v>909</v>
      </c>
    </row>
    <row r="58" spans="1:9" x14ac:dyDescent="0.25">
      <c r="A58" s="26" t="s">
        <v>147</v>
      </c>
      <c r="B58" s="26" t="s">
        <v>148</v>
      </c>
      <c r="C58" s="38" t="s">
        <v>90</v>
      </c>
      <c r="D58" s="38" t="s">
        <v>41</v>
      </c>
      <c r="E58" s="48">
        <v>7.04</v>
      </c>
      <c r="F58" s="48">
        <f t="shared" si="4"/>
        <v>7.04</v>
      </c>
      <c r="G58" s="47">
        <f t="shared" si="5"/>
        <v>0.3196</v>
      </c>
      <c r="H58" s="48">
        <f t="shared" si="6"/>
        <v>9.2899999999999991</v>
      </c>
      <c r="I58" s="48">
        <f t="shared" si="3"/>
        <v>1858</v>
      </c>
    </row>
    <row r="59" spans="1:9" x14ac:dyDescent="0.25">
      <c r="A59" s="26" t="s">
        <v>149</v>
      </c>
      <c r="B59" s="26" t="s">
        <v>150</v>
      </c>
      <c r="C59" s="38" t="s">
        <v>151</v>
      </c>
      <c r="D59" s="38" t="s">
        <v>24</v>
      </c>
      <c r="E59" s="48">
        <v>7.99</v>
      </c>
      <c r="F59" s="48">
        <f t="shared" si="4"/>
        <v>7.99</v>
      </c>
      <c r="G59" s="47">
        <f t="shared" si="5"/>
        <v>0.3196</v>
      </c>
      <c r="H59" s="48">
        <f t="shared" si="6"/>
        <v>10.54</v>
      </c>
      <c r="I59" s="48">
        <f t="shared" si="3"/>
        <v>47.43</v>
      </c>
    </row>
    <row r="60" spans="1:9" ht="30" x14ac:dyDescent="0.25">
      <c r="A60" s="26" t="s">
        <v>152</v>
      </c>
      <c r="B60" s="26" t="s">
        <v>153</v>
      </c>
      <c r="C60" s="38" t="s">
        <v>154</v>
      </c>
      <c r="D60" s="38" t="s">
        <v>24</v>
      </c>
      <c r="E60" s="48">
        <v>14.07</v>
      </c>
      <c r="F60" s="48">
        <f t="shared" si="4"/>
        <v>14.07</v>
      </c>
      <c r="G60" s="47">
        <f t="shared" si="5"/>
        <v>0.3196</v>
      </c>
      <c r="H60" s="48">
        <f t="shared" si="6"/>
        <v>18.57</v>
      </c>
      <c r="I60" s="48">
        <f t="shared" si="3"/>
        <v>28.41</v>
      </c>
    </row>
    <row r="61" spans="1:9" x14ac:dyDescent="0.25">
      <c r="A61" s="26" t="s">
        <v>155</v>
      </c>
      <c r="B61" s="26" t="s">
        <v>156</v>
      </c>
      <c r="C61" s="38" t="s">
        <v>157</v>
      </c>
      <c r="D61" s="38" t="s">
        <v>29</v>
      </c>
      <c r="E61" s="48">
        <v>4.2699999999999996</v>
      </c>
      <c r="F61" s="48">
        <f t="shared" si="4"/>
        <v>4.2699999999999996</v>
      </c>
      <c r="G61" s="47">
        <f t="shared" si="5"/>
        <v>0.3196</v>
      </c>
      <c r="H61" s="48">
        <f t="shared" si="6"/>
        <v>5.63</v>
      </c>
      <c r="I61" s="48">
        <f t="shared" si="3"/>
        <v>298.39</v>
      </c>
    </row>
    <row r="62" spans="1:9" x14ac:dyDescent="0.25">
      <c r="A62" s="26" t="s">
        <v>158</v>
      </c>
      <c r="B62" s="26" t="s">
        <v>159</v>
      </c>
      <c r="C62" s="38" t="s">
        <v>80</v>
      </c>
      <c r="D62" s="38" t="s">
        <v>29</v>
      </c>
      <c r="E62" s="48">
        <v>16.510000000000002</v>
      </c>
      <c r="F62" s="48">
        <f t="shared" si="4"/>
        <v>16.510000000000002</v>
      </c>
      <c r="G62" s="47">
        <f t="shared" si="5"/>
        <v>0.3196</v>
      </c>
      <c r="H62" s="48">
        <f t="shared" si="6"/>
        <v>21.79</v>
      </c>
      <c r="I62" s="48">
        <f t="shared" si="3"/>
        <v>87.16</v>
      </c>
    </row>
    <row r="63" spans="1:9" ht="30" x14ac:dyDescent="0.25">
      <c r="A63" s="26" t="s">
        <v>160</v>
      </c>
      <c r="B63" s="26" t="s">
        <v>161</v>
      </c>
      <c r="C63" s="38" t="s">
        <v>162</v>
      </c>
      <c r="D63" s="38" t="s">
        <v>29</v>
      </c>
      <c r="E63" s="48">
        <v>8.75</v>
      </c>
      <c r="F63" s="48">
        <f t="shared" si="4"/>
        <v>8.75</v>
      </c>
      <c r="G63" s="47">
        <f t="shared" si="5"/>
        <v>0.3196</v>
      </c>
      <c r="H63" s="48">
        <f t="shared" si="6"/>
        <v>11.55</v>
      </c>
      <c r="I63" s="48">
        <f t="shared" si="3"/>
        <v>519.75</v>
      </c>
    </row>
    <row r="64" spans="1:9" x14ac:dyDescent="0.25">
      <c r="A64" s="26" t="s">
        <v>163</v>
      </c>
      <c r="B64" s="26" t="s">
        <v>164</v>
      </c>
      <c r="C64" s="38" t="s">
        <v>165</v>
      </c>
      <c r="D64" s="38" t="s">
        <v>41</v>
      </c>
      <c r="E64" s="48">
        <v>7.99</v>
      </c>
      <c r="F64" s="48">
        <f t="shared" si="4"/>
        <v>7.99</v>
      </c>
      <c r="G64" s="47">
        <f t="shared" si="5"/>
        <v>0.3196</v>
      </c>
      <c r="H64" s="48">
        <f t="shared" si="6"/>
        <v>10.54</v>
      </c>
      <c r="I64" s="48">
        <f t="shared" si="3"/>
        <v>146.51</v>
      </c>
    </row>
    <row r="65" spans="1:9" x14ac:dyDescent="0.25">
      <c r="A65" s="26" t="s">
        <v>166</v>
      </c>
      <c r="B65" s="26" t="s">
        <v>167</v>
      </c>
      <c r="C65" s="38" t="s">
        <v>15</v>
      </c>
      <c r="D65" s="38" t="s">
        <v>29</v>
      </c>
      <c r="E65" s="48">
        <v>19.34</v>
      </c>
      <c r="F65" s="48">
        <f t="shared" si="4"/>
        <v>19.34</v>
      </c>
      <c r="G65" s="47">
        <f t="shared" si="5"/>
        <v>0.3196</v>
      </c>
      <c r="H65" s="48">
        <f t="shared" si="6"/>
        <v>25.52</v>
      </c>
      <c r="I65" s="48">
        <f t="shared" si="3"/>
        <v>25.52</v>
      </c>
    </row>
    <row r="66" spans="1:9" x14ac:dyDescent="0.25">
      <c r="A66" s="26" t="s">
        <v>168</v>
      </c>
      <c r="B66" s="26" t="s">
        <v>169</v>
      </c>
      <c r="C66" s="38" t="s">
        <v>74</v>
      </c>
      <c r="D66" s="38" t="s">
        <v>29</v>
      </c>
      <c r="E66" s="48">
        <v>20.3</v>
      </c>
      <c r="F66" s="48">
        <f t="shared" si="4"/>
        <v>20.3</v>
      </c>
      <c r="G66" s="47">
        <f t="shared" si="5"/>
        <v>0.3196</v>
      </c>
      <c r="H66" s="48">
        <f t="shared" si="6"/>
        <v>26.79</v>
      </c>
      <c r="I66" s="48">
        <f t="shared" si="3"/>
        <v>80.37</v>
      </c>
    </row>
    <row r="67" spans="1:9" x14ac:dyDescent="0.25">
      <c r="A67" s="26" t="s">
        <v>170</v>
      </c>
      <c r="B67" s="26" t="s">
        <v>171</v>
      </c>
      <c r="C67" s="38" t="s">
        <v>172</v>
      </c>
      <c r="D67" s="38" t="s">
        <v>24</v>
      </c>
      <c r="E67" s="48">
        <v>15.87</v>
      </c>
      <c r="F67" s="48">
        <f t="shared" si="4"/>
        <v>15.87</v>
      </c>
      <c r="G67" s="47">
        <f t="shared" si="5"/>
        <v>0.3196</v>
      </c>
      <c r="H67" s="48">
        <f t="shared" si="6"/>
        <v>20.94</v>
      </c>
      <c r="I67" s="48">
        <f t="shared" si="3"/>
        <v>1327.18</v>
      </c>
    </row>
    <row r="68" spans="1:9" x14ac:dyDescent="0.25">
      <c r="A68" s="26" t="s">
        <v>173</v>
      </c>
      <c r="B68" s="26" t="s">
        <v>174</v>
      </c>
      <c r="C68" s="38" t="s">
        <v>175</v>
      </c>
      <c r="D68" s="38" t="s">
        <v>41</v>
      </c>
      <c r="E68" s="48">
        <v>4.29</v>
      </c>
      <c r="F68" s="48">
        <f t="shared" si="4"/>
        <v>4.29</v>
      </c>
      <c r="G68" s="47">
        <f t="shared" si="5"/>
        <v>0.3196</v>
      </c>
      <c r="H68" s="48">
        <f t="shared" si="6"/>
        <v>5.66</v>
      </c>
      <c r="I68" s="48">
        <f t="shared" si="3"/>
        <v>427.9</v>
      </c>
    </row>
    <row r="69" spans="1:9" x14ac:dyDescent="0.25">
      <c r="A69" s="26" t="s">
        <v>176</v>
      </c>
      <c r="B69" s="26" t="s">
        <v>177</v>
      </c>
      <c r="C69" s="38" t="s">
        <v>15</v>
      </c>
      <c r="D69" s="38" t="s">
        <v>29</v>
      </c>
      <c r="E69" s="48">
        <v>16.510000000000002</v>
      </c>
      <c r="F69" s="48">
        <f t="shared" si="4"/>
        <v>16.510000000000002</v>
      </c>
      <c r="G69" s="47">
        <f t="shared" si="5"/>
        <v>0.3196</v>
      </c>
      <c r="H69" s="48">
        <f t="shared" si="6"/>
        <v>21.79</v>
      </c>
      <c r="I69" s="48">
        <f t="shared" si="3"/>
        <v>21.79</v>
      </c>
    </row>
    <row r="70" spans="1:9" x14ac:dyDescent="0.25">
      <c r="A70" s="26" t="s">
        <v>178</v>
      </c>
      <c r="B70" s="26" t="s">
        <v>179</v>
      </c>
      <c r="C70" s="38" t="s">
        <v>56</v>
      </c>
      <c r="D70" s="38" t="s">
        <v>24</v>
      </c>
      <c r="E70" s="48">
        <v>9.41</v>
      </c>
      <c r="F70" s="48">
        <f t="shared" si="4"/>
        <v>9.41</v>
      </c>
      <c r="G70" s="47">
        <f t="shared" si="5"/>
        <v>0.3196</v>
      </c>
      <c r="H70" s="48">
        <f t="shared" si="6"/>
        <v>12.42</v>
      </c>
      <c r="I70" s="48">
        <f t="shared" si="3"/>
        <v>4271.8599999999997</v>
      </c>
    </row>
    <row r="71" spans="1:9" x14ac:dyDescent="0.25">
      <c r="A71" s="26" t="s">
        <v>180</v>
      </c>
      <c r="B71" s="26" t="s">
        <v>181</v>
      </c>
      <c r="C71" s="38" t="s">
        <v>119</v>
      </c>
      <c r="D71" s="38" t="s">
        <v>29</v>
      </c>
      <c r="E71" s="48">
        <v>9.59</v>
      </c>
      <c r="F71" s="48">
        <f t="shared" si="4"/>
        <v>9.59</v>
      </c>
      <c r="G71" s="47">
        <f t="shared" si="5"/>
        <v>0.3196</v>
      </c>
      <c r="H71" s="48">
        <f t="shared" si="6"/>
        <v>12.65</v>
      </c>
      <c r="I71" s="48">
        <f t="shared" si="3"/>
        <v>75.900000000000006</v>
      </c>
    </row>
    <row r="72" spans="1:9" ht="30" x14ac:dyDescent="0.25">
      <c r="A72" s="26" t="s">
        <v>182</v>
      </c>
      <c r="B72" s="26" t="s">
        <v>183</v>
      </c>
      <c r="C72" s="38" t="s">
        <v>37</v>
      </c>
      <c r="D72" s="38" t="s">
        <v>41</v>
      </c>
      <c r="E72" s="48">
        <v>9.91</v>
      </c>
      <c r="F72" s="48">
        <f t="shared" si="4"/>
        <v>9.91</v>
      </c>
      <c r="G72" s="47">
        <f t="shared" si="5"/>
        <v>0.3196</v>
      </c>
      <c r="H72" s="48">
        <f t="shared" si="6"/>
        <v>13.08</v>
      </c>
      <c r="I72" s="48">
        <f t="shared" si="3"/>
        <v>523.20000000000005</v>
      </c>
    </row>
    <row r="73" spans="1:9" ht="30" x14ac:dyDescent="0.25">
      <c r="A73" s="26" t="s">
        <v>184</v>
      </c>
      <c r="B73" s="26" t="s">
        <v>185</v>
      </c>
      <c r="C73" s="38" t="s">
        <v>80</v>
      </c>
      <c r="D73" s="38" t="s">
        <v>29</v>
      </c>
      <c r="E73" s="48">
        <v>60.04</v>
      </c>
      <c r="F73" s="48">
        <f t="shared" si="4"/>
        <v>60.04</v>
      </c>
      <c r="G73" s="47">
        <f t="shared" si="5"/>
        <v>0.3196</v>
      </c>
      <c r="H73" s="48">
        <f t="shared" si="6"/>
        <v>79.23</v>
      </c>
      <c r="I73" s="48">
        <f t="shared" si="3"/>
        <v>316.92</v>
      </c>
    </row>
    <row r="74" spans="1:9" x14ac:dyDescent="0.25">
      <c r="A74" s="26" t="s">
        <v>186</v>
      </c>
      <c r="B74" s="26" t="s">
        <v>187</v>
      </c>
      <c r="C74" s="38" t="s">
        <v>80</v>
      </c>
      <c r="D74" s="38" t="s">
        <v>29</v>
      </c>
      <c r="E74" s="48">
        <v>16.510000000000002</v>
      </c>
      <c r="F74" s="48">
        <f t="shared" si="4"/>
        <v>16.510000000000002</v>
      </c>
      <c r="G74" s="47">
        <f t="shared" si="5"/>
        <v>0.3196</v>
      </c>
      <c r="H74" s="48">
        <f t="shared" si="6"/>
        <v>21.79</v>
      </c>
      <c r="I74" s="48">
        <f t="shared" si="3"/>
        <v>87.16</v>
      </c>
    </row>
    <row r="75" spans="1:9" x14ac:dyDescent="0.25">
      <c r="A75" s="26" t="s">
        <v>188</v>
      </c>
      <c r="B75" s="26" t="s">
        <v>189</v>
      </c>
      <c r="C75" s="38" t="s">
        <v>190</v>
      </c>
      <c r="D75" s="38" t="s">
        <v>29</v>
      </c>
      <c r="E75" s="48">
        <v>10.14</v>
      </c>
      <c r="F75" s="48">
        <f t="shared" si="4"/>
        <v>10.14</v>
      </c>
      <c r="G75" s="47">
        <f t="shared" si="5"/>
        <v>0.3196</v>
      </c>
      <c r="H75" s="48">
        <f t="shared" si="6"/>
        <v>13.38</v>
      </c>
      <c r="I75" s="48">
        <f t="shared" si="3"/>
        <v>200.7</v>
      </c>
    </row>
    <row r="76" spans="1:9" x14ac:dyDescent="0.25">
      <c r="A76" s="26" t="s">
        <v>1</v>
      </c>
      <c r="B76" s="31" t="s">
        <v>33</v>
      </c>
      <c r="C76" s="38" t="s">
        <v>1</v>
      </c>
      <c r="D76" s="38" t="s">
        <v>1</v>
      </c>
      <c r="E76" s="38"/>
      <c r="F76" s="38"/>
      <c r="G76" s="38"/>
      <c r="H76" s="48"/>
      <c r="I76" s="49">
        <f>SUM(I20:I75)</f>
        <v>63073.650000000009</v>
      </c>
    </row>
    <row r="77" spans="1:9" x14ac:dyDescent="0.25">
      <c r="A77" s="26" t="s">
        <v>1</v>
      </c>
      <c r="B77" s="26" t="s">
        <v>1</v>
      </c>
      <c r="C77" s="38" t="s">
        <v>1</v>
      </c>
      <c r="D77" s="38" t="s">
        <v>1</v>
      </c>
      <c r="E77" s="38"/>
      <c r="F77" s="38"/>
      <c r="G77" s="38"/>
      <c r="H77" s="38"/>
      <c r="I77" s="39"/>
    </row>
    <row r="78" spans="1:9" x14ac:dyDescent="0.25">
      <c r="A78" s="30" t="s">
        <v>74</v>
      </c>
      <c r="B78" s="30" t="s">
        <v>191</v>
      </c>
      <c r="C78" s="25" t="s">
        <v>1</v>
      </c>
      <c r="D78" s="25" t="s">
        <v>1</v>
      </c>
      <c r="E78" s="25"/>
      <c r="F78" s="25"/>
      <c r="G78" s="25"/>
      <c r="H78" s="25"/>
      <c r="I78" s="25"/>
    </row>
    <row r="79" spans="1:9" x14ac:dyDescent="0.25">
      <c r="A79" s="26" t="s">
        <v>1</v>
      </c>
      <c r="B79" s="26" t="s">
        <v>1</v>
      </c>
      <c r="C79" s="38" t="s">
        <v>1</v>
      </c>
      <c r="D79" s="38" t="s">
        <v>1</v>
      </c>
      <c r="E79" s="38"/>
      <c r="F79" s="38"/>
      <c r="G79" s="38"/>
      <c r="H79" s="38"/>
      <c r="I79" s="39"/>
    </row>
    <row r="80" spans="1:9" ht="30" x14ac:dyDescent="0.25">
      <c r="A80" s="26" t="s">
        <v>192</v>
      </c>
      <c r="B80" s="26" t="s">
        <v>193</v>
      </c>
      <c r="C80" s="38" t="s">
        <v>80</v>
      </c>
      <c r="D80" s="38" t="s">
        <v>194</v>
      </c>
      <c r="E80" s="48">
        <v>130.37</v>
      </c>
      <c r="F80" s="48">
        <f>ROUND(E80* (1- TRUNC($I$5,4)), 2)</f>
        <v>130.37</v>
      </c>
      <c r="G80" s="47">
        <f>$I$3</f>
        <v>0.3196</v>
      </c>
      <c r="H80" s="48">
        <f t="shared" si="6"/>
        <v>172.04</v>
      </c>
      <c r="I80" s="48">
        <f t="shared" ref="I76:I139" si="7">ROUND(H80*C80,2)</f>
        <v>688.16</v>
      </c>
    </row>
    <row r="81" spans="1:9" ht="30" x14ac:dyDescent="0.25">
      <c r="A81" s="26" t="s">
        <v>195</v>
      </c>
      <c r="B81" s="26" t="s">
        <v>196</v>
      </c>
      <c r="C81" s="38" t="s">
        <v>197</v>
      </c>
      <c r="D81" s="38" t="s">
        <v>24</v>
      </c>
      <c r="E81" s="48">
        <v>118.58</v>
      </c>
      <c r="F81" s="48">
        <f t="shared" ref="F81:F85" si="8">ROUND(E81* (1- TRUNC($I$5,4)), 2)</f>
        <v>118.58</v>
      </c>
      <c r="G81" s="47">
        <f t="shared" ref="G81:G85" si="9">$I$3</f>
        <v>0.3196</v>
      </c>
      <c r="H81" s="48">
        <f t="shared" si="6"/>
        <v>156.47999999999999</v>
      </c>
      <c r="I81" s="48">
        <f t="shared" si="7"/>
        <v>680.69</v>
      </c>
    </row>
    <row r="82" spans="1:9" ht="30" x14ac:dyDescent="0.25">
      <c r="A82" s="26" t="s">
        <v>198</v>
      </c>
      <c r="B82" s="26" t="s">
        <v>199</v>
      </c>
      <c r="C82" s="38" t="s">
        <v>200</v>
      </c>
      <c r="D82" s="38" t="s">
        <v>24</v>
      </c>
      <c r="E82" s="48">
        <v>84.26</v>
      </c>
      <c r="F82" s="48">
        <f t="shared" si="8"/>
        <v>84.26</v>
      </c>
      <c r="G82" s="47">
        <f t="shared" si="9"/>
        <v>0.3196</v>
      </c>
      <c r="H82" s="48">
        <f t="shared" si="6"/>
        <v>111.19</v>
      </c>
      <c r="I82" s="48">
        <f t="shared" si="7"/>
        <v>7059.45</v>
      </c>
    </row>
    <row r="83" spans="1:9" ht="30" x14ac:dyDescent="0.25">
      <c r="A83" s="26" t="s">
        <v>201</v>
      </c>
      <c r="B83" s="26" t="s">
        <v>202</v>
      </c>
      <c r="C83" s="38" t="s">
        <v>203</v>
      </c>
      <c r="D83" s="38" t="s">
        <v>194</v>
      </c>
      <c r="E83" s="48">
        <v>11.75</v>
      </c>
      <c r="F83" s="48">
        <f t="shared" si="8"/>
        <v>11.75</v>
      </c>
      <c r="G83" s="47">
        <f t="shared" si="9"/>
        <v>0.3196</v>
      </c>
      <c r="H83" s="48">
        <f t="shared" si="6"/>
        <v>15.51</v>
      </c>
      <c r="I83" s="48">
        <f t="shared" si="7"/>
        <v>1597.69</v>
      </c>
    </row>
    <row r="84" spans="1:9" ht="30" x14ac:dyDescent="0.25">
      <c r="A84" s="26" t="s">
        <v>204</v>
      </c>
      <c r="B84" s="26" t="s">
        <v>205</v>
      </c>
      <c r="C84" s="38" t="s">
        <v>206</v>
      </c>
      <c r="D84" s="38" t="s">
        <v>194</v>
      </c>
      <c r="E84" s="48">
        <v>13.24</v>
      </c>
      <c r="F84" s="48">
        <f t="shared" si="8"/>
        <v>13.24</v>
      </c>
      <c r="G84" s="47">
        <f t="shared" si="9"/>
        <v>0.3196</v>
      </c>
      <c r="H84" s="48">
        <f t="shared" si="6"/>
        <v>17.47</v>
      </c>
      <c r="I84" s="48">
        <f t="shared" si="7"/>
        <v>1274.96</v>
      </c>
    </row>
    <row r="85" spans="1:9" ht="30" x14ac:dyDescent="0.25">
      <c r="A85" s="26" t="s">
        <v>207</v>
      </c>
      <c r="B85" s="26" t="s">
        <v>208</v>
      </c>
      <c r="C85" s="38" t="s">
        <v>209</v>
      </c>
      <c r="D85" s="38" t="s">
        <v>51</v>
      </c>
      <c r="E85" s="48">
        <v>796.1</v>
      </c>
      <c r="F85" s="48">
        <f t="shared" si="8"/>
        <v>796.1</v>
      </c>
      <c r="G85" s="47">
        <f t="shared" si="9"/>
        <v>0.3196</v>
      </c>
      <c r="H85" s="48">
        <f t="shared" ref="H85:H148" si="10">ROUND(F85*(1+ TRUNC($I$3,4)),2)</f>
        <v>1050.53</v>
      </c>
      <c r="I85" s="48">
        <f t="shared" si="7"/>
        <v>12574.84</v>
      </c>
    </row>
    <row r="86" spans="1:9" x14ac:dyDescent="0.25">
      <c r="A86" s="26" t="s">
        <v>1</v>
      </c>
      <c r="B86" s="31" t="s">
        <v>33</v>
      </c>
      <c r="C86" s="38" t="s">
        <v>1</v>
      </c>
      <c r="D86" s="38" t="s">
        <v>1</v>
      </c>
      <c r="E86" s="38"/>
      <c r="F86" s="38"/>
      <c r="G86" s="38"/>
      <c r="H86" s="48"/>
      <c r="I86" s="49">
        <f>SUM(I80:I85)</f>
        <v>23875.79</v>
      </c>
    </row>
    <row r="87" spans="1:9" x14ac:dyDescent="0.25">
      <c r="A87" s="26" t="s">
        <v>1</v>
      </c>
      <c r="B87" s="26" t="s">
        <v>1</v>
      </c>
      <c r="C87" s="38" t="s">
        <v>1</v>
      </c>
      <c r="D87" s="38" t="s">
        <v>1</v>
      </c>
      <c r="E87" s="38"/>
      <c r="F87" s="38"/>
      <c r="G87" s="38"/>
      <c r="H87" s="38"/>
      <c r="I87" s="39"/>
    </row>
    <row r="88" spans="1:9" x14ac:dyDescent="0.25">
      <c r="A88" s="30" t="s">
        <v>80</v>
      </c>
      <c r="B88" s="30" t="s">
        <v>210</v>
      </c>
      <c r="C88" s="25" t="s">
        <v>1</v>
      </c>
      <c r="D88" s="25" t="s">
        <v>1</v>
      </c>
      <c r="E88" s="25"/>
      <c r="F88" s="25"/>
      <c r="G88" s="25"/>
      <c r="H88" s="25"/>
      <c r="I88" s="25"/>
    </row>
    <row r="89" spans="1:9" x14ac:dyDescent="0.25">
      <c r="A89" s="26" t="s">
        <v>1</v>
      </c>
      <c r="B89" s="26" t="s">
        <v>1</v>
      </c>
      <c r="C89" s="38" t="s">
        <v>1</v>
      </c>
      <c r="D89" s="38" t="s">
        <v>1</v>
      </c>
      <c r="E89" s="38"/>
      <c r="F89" s="38"/>
      <c r="G89" s="38"/>
      <c r="H89" s="38"/>
      <c r="I89" s="39"/>
    </row>
    <row r="90" spans="1:9" ht="60" x14ac:dyDescent="0.25">
      <c r="A90" s="26" t="s">
        <v>211</v>
      </c>
      <c r="B90" s="26" t="s">
        <v>212</v>
      </c>
      <c r="C90" s="38" t="s">
        <v>213</v>
      </c>
      <c r="D90" s="38" t="s">
        <v>24</v>
      </c>
      <c r="E90" s="48">
        <v>127.32</v>
      </c>
      <c r="F90" s="48">
        <f>ROUND(E90* (1- TRUNC($I$5,4)), 2)</f>
        <v>127.32</v>
      </c>
      <c r="G90" s="47">
        <f>$I$3</f>
        <v>0.3196</v>
      </c>
      <c r="H90" s="48">
        <f t="shared" si="10"/>
        <v>168.01</v>
      </c>
      <c r="I90" s="48">
        <f t="shared" si="7"/>
        <v>1258.3900000000001</v>
      </c>
    </row>
    <row r="91" spans="1:9" ht="75" x14ac:dyDescent="0.25">
      <c r="A91" s="26" t="s">
        <v>214</v>
      </c>
      <c r="B91" s="26" t="s">
        <v>215</v>
      </c>
      <c r="C91" s="38" t="s">
        <v>216</v>
      </c>
      <c r="D91" s="38" t="s">
        <v>24</v>
      </c>
      <c r="E91" s="48">
        <v>71.739999999999995</v>
      </c>
      <c r="F91" s="48">
        <f t="shared" ref="F91:F98" si="11">ROUND(E91* (1- TRUNC($I$5,4)), 2)</f>
        <v>71.739999999999995</v>
      </c>
      <c r="G91" s="47">
        <f t="shared" ref="G91:G98" si="12">$I$3</f>
        <v>0.3196</v>
      </c>
      <c r="H91" s="48">
        <f t="shared" si="10"/>
        <v>94.67</v>
      </c>
      <c r="I91" s="48">
        <f t="shared" si="7"/>
        <v>7867.08</v>
      </c>
    </row>
    <row r="92" spans="1:9" x14ac:dyDescent="0.25">
      <c r="A92" s="26" t="s">
        <v>217</v>
      </c>
      <c r="B92" s="26" t="s">
        <v>218</v>
      </c>
      <c r="C92" s="38" t="s">
        <v>219</v>
      </c>
      <c r="D92" s="38" t="s">
        <v>24</v>
      </c>
      <c r="E92" s="48">
        <v>107.66</v>
      </c>
      <c r="F92" s="48">
        <f t="shared" si="11"/>
        <v>107.66</v>
      </c>
      <c r="G92" s="47">
        <f t="shared" si="12"/>
        <v>0.3196</v>
      </c>
      <c r="H92" s="48">
        <f t="shared" si="10"/>
        <v>142.07</v>
      </c>
      <c r="I92" s="48">
        <f t="shared" si="7"/>
        <v>11621.33</v>
      </c>
    </row>
    <row r="93" spans="1:9" ht="30" x14ac:dyDescent="0.25">
      <c r="A93" s="26" t="s">
        <v>220</v>
      </c>
      <c r="B93" s="26" t="s">
        <v>221</v>
      </c>
      <c r="C93" s="38" t="s">
        <v>141</v>
      </c>
      <c r="D93" s="38" t="s">
        <v>24</v>
      </c>
      <c r="E93" s="48">
        <v>32.11</v>
      </c>
      <c r="F93" s="48">
        <f t="shared" si="11"/>
        <v>32.11</v>
      </c>
      <c r="G93" s="47">
        <f t="shared" si="12"/>
        <v>0.3196</v>
      </c>
      <c r="H93" s="48">
        <f t="shared" si="10"/>
        <v>42.37</v>
      </c>
      <c r="I93" s="48">
        <f t="shared" si="7"/>
        <v>653.77</v>
      </c>
    </row>
    <row r="94" spans="1:9" ht="30" x14ac:dyDescent="0.25">
      <c r="A94" s="26" t="s">
        <v>222</v>
      </c>
      <c r="B94" s="26" t="s">
        <v>223</v>
      </c>
      <c r="C94" s="38" t="s">
        <v>224</v>
      </c>
      <c r="D94" s="38" t="s">
        <v>41</v>
      </c>
      <c r="E94" s="48">
        <v>34.21</v>
      </c>
      <c r="F94" s="48">
        <f t="shared" si="11"/>
        <v>34.21</v>
      </c>
      <c r="G94" s="47">
        <f t="shared" si="12"/>
        <v>0.3196</v>
      </c>
      <c r="H94" s="48">
        <f t="shared" si="10"/>
        <v>45.14</v>
      </c>
      <c r="I94" s="48">
        <f t="shared" si="7"/>
        <v>163.41</v>
      </c>
    </row>
    <row r="95" spans="1:9" ht="30" x14ac:dyDescent="0.25">
      <c r="A95" s="26" t="s">
        <v>225</v>
      </c>
      <c r="B95" s="26" t="s">
        <v>226</v>
      </c>
      <c r="C95" s="38" t="s">
        <v>47</v>
      </c>
      <c r="D95" s="38" t="s">
        <v>29</v>
      </c>
      <c r="E95" s="48">
        <v>40.590000000000003</v>
      </c>
      <c r="F95" s="48">
        <f t="shared" si="11"/>
        <v>40.590000000000003</v>
      </c>
      <c r="G95" s="47">
        <f t="shared" si="12"/>
        <v>0.3196</v>
      </c>
      <c r="H95" s="48">
        <f t="shared" si="10"/>
        <v>53.56</v>
      </c>
      <c r="I95" s="48">
        <f t="shared" si="7"/>
        <v>535.6</v>
      </c>
    </row>
    <row r="96" spans="1:9" ht="60" x14ac:dyDescent="0.25">
      <c r="A96" s="26" t="s">
        <v>227</v>
      </c>
      <c r="B96" s="26" t="s">
        <v>228</v>
      </c>
      <c r="C96" s="38" t="s">
        <v>229</v>
      </c>
      <c r="D96" s="38" t="s">
        <v>24</v>
      </c>
      <c r="E96" s="48">
        <v>121.64</v>
      </c>
      <c r="F96" s="48">
        <f t="shared" si="11"/>
        <v>121.64</v>
      </c>
      <c r="G96" s="47">
        <f t="shared" si="12"/>
        <v>0.3196</v>
      </c>
      <c r="H96" s="48">
        <f t="shared" si="10"/>
        <v>160.52000000000001</v>
      </c>
      <c r="I96" s="48">
        <f t="shared" si="7"/>
        <v>12750.1</v>
      </c>
    </row>
    <row r="97" spans="1:9" ht="60" x14ac:dyDescent="0.25">
      <c r="A97" s="26" t="s">
        <v>230</v>
      </c>
      <c r="B97" s="26" t="s">
        <v>231</v>
      </c>
      <c r="C97" s="38" t="s">
        <v>232</v>
      </c>
      <c r="D97" s="38" t="s">
        <v>24</v>
      </c>
      <c r="E97" s="48">
        <v>71.77</v>
      </c>
      <c r="F97" s="48">
        <f t="shared" si="11"/>
        <v>71.77</v>
      </c>
      <c r="G97" s="47">
        <f t="shared" si="12"/>
        <v>0.3196</v>
      </c>
      <c r="H97" s="48">
        <f t="shared" si="10"/>
        <v>94.71</v>
      </c>
      <c r="I97" s="48">
        <f t="shared" si="7"/>
        <v>424.3</v>
      </c>
    </row>
    <row r="98" spans="1:9" ht="45" x14ac:dyDescent="0.25">
      <c r="A98" s="26" t="s">
        <v>233</v>
      </c>
      <c r="B98" s="26" t="s">
        <v>234</v>
      </c>
      <c r="C98" s="38" t="s">
        <v>235</v>
      </c>
      <c r="D98" s="38" t="s">
        <v>24</v>
      </c>
      <c r="E98" s="48">
        <v>50.36</v>
      </c>
      <c r="F98" s="48">
        <f t="shared" si="11"/>
        <v>50.36</v>
      </c>
      <c r="G98" s="47">
        <f t="shared" si="12"/>
        <v>0.3196</v>
      </c>
      <c r="H98" s="48">
        <f t="shared" si="10"/>
        <v>66.459999999999994</v>
      </c>
      <c r="I98" s="48">
        <f t="shared" si="7"/>
        <v>6596.82</v>
      </c>
    </row>
    <row r="99" spans="1:9" x14ac:dyDescent="0.25">
      <c r="A99" s="26" t="s">
        <v>1</v>
      </c>
      <c r="B99" s="31" t="s">
        <v>33</v>
      </c>
      <c r="C99" s="38" t="s">
        <v>1</v>
      </c>
      <c r="D99" s="38" t="s">
        <v>1</v>
      </c>
      <c r="E99" s="38"/>
      <c r="F99" s="38"/>
      <c r="G99" s="38"/>
      <c r="H99" s="48"/>
      <c r="I99" s="49">
        <f>SUM(I90:I98)</f>
        <v>41870.800000000003</v>
      </c>
    </row>
    <row r="100" spans="1:9" x14ac:dyDescent="0.25">
      <c r="A100" s="26" t="s">
        <v>1</v>
      </c>
      <c r="B100" s="26" t="s">
        <v>1</v>
      </c>
      <c r="C100" s="38" t="s">
        <v>1</v>
      </c>
      <c r="D100" s="38" t="s">
        <v>1</v>
      </c>
      <c r="E100" s="38"/>
      <c r="F100" s="38"/>
      <c r="G100" s="38"/>
      <c r="H100" s="38"/>
      <c r="I100" s="39"/>
    </row>
    <row r="101" spans="1:9" x14ac:dyDescent="0.25">
      <c r="A101" s="30" t="s">
        <v>129</v>
      </c>
      <c r="B101" s="30" t="s">
        <v>236</v>
      </c>
      <c r="C101" s="25" t="s">
        <v>1</v>
      </c>
      <c r="D101" s="25" t="s">
        <v>1</v>
      </c>
      <c r="E101" s="25"/>
      <c r="F101" s="25"/>
      <c r="G101" s="25"/>
      <c r="H101" s="25"/>
      <c r="I101" s="25"/>
    </row>
    <row r="102" spans="1:9" x14ac:dyDescent="0.25">
      <c r="A102" s="26" t="s">
        <v>1</v>
      </c>
      <c r="B102" s="26" t="s">
        <v>1</v>
      </c>
      <c r="C102" s="38" t="s">
        <v>1</v>
      </c>
      <c r="D102" s="38" t="s">
        <v>1</v>
      </c>
      <c r="E102" s="38"/>
      <c r="F102" s="38"/>
      <c r="G102" s="38"/>
      <c r="H102" s="38"/>
      <c r="I102" s="39"/>
    </row>
    <row r="103" spans="1:9" ht="30" x14ac:dyDescent="0.25">
      <c r="A103" s="26" t="s">
        <v>237</v>
      </c>
      <c r="B103" s="26" t="s">
        <v>238</v>
      </c>
      <c r="C103" s="38" t="s">
        <v>239</v>
      </c>
      <c r="D103" s="38" t="s">
        <v>24</v>
      </c>
      <c r="E103" s="48">
        <v>77.599999999999994</v>
      </c>
      <c r="F103" s="48">
        <f>ROUND(E103* (1- TRUNC($I$5,4)), 2)</f>
        <v>77.599999999999994</v>
      </c>
      <c r="G103" s="47">
        <f>$I$3</f>
        <v>0.3196</v>
      </c>
      <c r="H103" s="38">
        <f t="shared" si="10"/>
        <v>102.4</v>
      </c>
      <c r="I103" s="39">
        <f t="shared" si="7"/>
        <v>29706.240000000002</v>
      </c>
    </row>
    <row r="104" spans="1:9" ht="60" x14ac:dyDescent="0.25">
      <c r="A104" s="26" t="s">
        <v>240</v>
      </c>
      <c r="B104" s="26" t="s">
        <v>241</v>
      </c>
      <c r="C104" s="38" t="s">
        <v>242</v>
      </c>
      <c r="D104" s="38" t="s">
        <v>24</v>
      </c>
      <c r="E104" s="48">
        <v>117.64</v>
      </c>
      <c r="F104" s="48">
        <f t="shared" ref="F104:F106" si="13">ROUND(E104* (1- TRUNC($I$5,4)), 2)</f>
        <v>117.64</v>
      </c>
      <c r="G104" s="47">
        <f t="shared" ref="G104:G106" si="14">$I$3</f>
        <v>0.3196</v>
      </c>
      <c r="H104" s="38">
        <f t="shared" si="10"/>
        <v>155.24</v>
      </c>
      <c r="I104" s="39">
        <f t="shared" si="7"/>
        <v>41837.18</v>
      </c>
    </row>
    <row r="105" spans="1:9" ht="30" x14ac:dyDescent="0.25">
      <c r="A105" s="26" t="s">
        <v>243</v>
      </c>
      <c r="B105" s="26" t="s">
        <v>244</v>
      </c>
      <c r="C105" s="38" t="s">
        <v>245</v>
      </c>
      <c r="D105" s="38" t="s">
        <v>41</v>
      </c>
      <c r="E105" s="48">
        <v>130.32</v>
      </c>
      <c r="F105" s="48">
        <f t="shared" si="13"/>
        <v>130.32</v>
      </c>
      <c r="G105" s="47">
        <f t="shared" si="14"/>
        <v>0.3196</v>
      </c>
      <c r="H105" s="38">
        <f t="shared" si="10"/>
        <v>171.97</v>
      </c>
      <c r="I105" s="39">
        <f t="shared" si="7"/>
        <v>6397.28</v>
      </c>
    </row>
    <row r="106" spans="1:9" x14ac:dyDescent="0.25">
      <c r="A106" s="26" t="s">
        <v>246</v>
      </c>
      <c r="B106" s="26" t="s">
        <v>247</v>
      </c>
      <c r="C106" s="38" t="s">
        <v>248</v>
      </c>
      <c r="D106" s="38" t="s">
        <v>41</v>
      </c>
      <c r="E106" s="48">
        <v>33.53</v>
      </c>
      <c r="F106" s="48">
        <f t="shared" si="13"/>
        <v>33.53</v>
      </c>
      <c r="G106" s="47">
        <f t="shared" si="14"/>
        <v>0.3196</v>
      </c>
      <c r="H106" s="38">
        <f t="shared" si="10"/>
        <v>44.25</v>
      </c>
      <c r="I106" s="39">
        <f t="shared" si="7"/>
        <v>1659.38</v>
      </c>
    </row>
    <row r="107" spans="1:9" x14ac:dyDescent="0.25">
      <c r="A107" s="26" t="s">
        <v>1</v>
      </c>
      <c r="B107" s="31" t="s">
        <v>33</v>
      </c>
      <c r="C107" s="38" t="s">
        <v>1</v>
      </c>
      <c r="D107" s="38" t="s">
        <v>1</v>
      </c>
      <c r="E107" s="38"/>
      <c r="F107" s="38"/>
      <c r="G107" s="38"/>
      <c r="H107" s="38"/>
      <c r="I107" s="40">
        <f>SUM(I103:I106)</f>
        <v>79600.08</v>
      </c>
    </row>
    <row r="108" spans="1:9" x14ac:dyDescent="0.25">
      <c r="A108" s="26" t="s">
        <v>1</v>
      </c>
      <c r="B108" s="26" t="s">
        <v>1</v>
      </c>
      <c r="C108" s="38" t="s">
        <v>1</v>
      </c>
      <c r="D108" s="38" t="s">
        <v>1</v>
      </c>
      <c r="E108" s="38"/>
      <c r="F108" s="38"/>
      <c r="G108" s="38"/>
      <c r="H108" s="38"/>
      <c r="I108" s="39"/>
    </row>
    <row r="109" spans="1:9" x14ac:dyDescent="0.25">
      <c r="A109" s="30" t="s">
        <v>119</v>
      </c>
      <c r="B109" s="30" t="s">
        <v>249</v>
      </c>
      <c r="C109" s="25" t="s">
        <v>1</v>
      </c>
      <c r="D109" s="25" t="s">
        <v>1</v>
      </c>
      <c r="E109" s="25"/>
      <c r="F109" s="25"/>
      <c r="G109" s="25"/>
      <c r="H109" s="25"/>
      <c r="I109" s="25"/>
    </row>
    <row r="110" spans="1:9" x14ac:dyDescent="0.25">
      <c r="A110" s="26" t="s">
        <v>1</v>
      </c>
      <c r="B110" s="26" t="s">
        <v>1</v>
      </c>
      <c r="C110" s="38" t="s">
        <v>1</v>
      </c>
      <c r="D110" s="38" t="s">
        <v>1</v>
      </c>
      <c r="E110" s="38"/>
      <c r="F110" s="38"/>
      <c r="G110" s="38"/>
      <c r="H110" s="38"/>
      <c r="I110" s="39"/>
    </row>
    <row r="111" spans="1:9" ht="30" x14ac:dyDescent="0.25">
      <c r="A111" s="26" t="s">
        <v>250</v>
      </c>
      <c r="B111" s="26" t="s">
        <v>251</v>
      </c>
      <c r="C111" s="38" t="s">
        <v>15</v>
      </c>
      <c r="D111" s="38" t="s">
        <v>29</v>
      </c>
      <c r="E111" s="48">
        <v>21.01</v>
      </c>
      <c r="F111" s="48">
        <f>ROUND(E111* (1- TRUNC($I$5,4)), 2)</f>
        <v>21.01</v>
      </c>
      <c r="G111" s="47">
        <f>$I$3</f>
        <v>0.3196</v>
      </c>
      <c r="H111" s="48">
        <f t="shared" si="10"/>
        <v>27.72</v>
      </c>
      <c r="I111" s="48">
        <f t="shared" si="7"/>
        <v>27.72</v>
      </c>
    </row>
    <row r="112" spans="1:9" ht="30" x14ac:dyDescent="0.25">
      <c r="A112" s="26" t="s">
        <v>252</v>
      </c>
      <c r="B112" s="26" t="s">
        <v>253</v>
      </c>
      <c r="C112" s="38" t="s">
        <v>15</v>
      </c>
      <c r="D112" s="38" t="s">
        <v>29</v>
      </c>
      <c r="E112" s="48">
        <v>28.93</v>
      </c>
      <c r="F112" s="48">
        <f t="shared" ref="F112:F131" si="15">ROUND(E112* (1- TRUNC($I$5,4)), 2)</f>
        <v>28.93</v>
      </c>
      <c r="G112" s="47">
        <f t="shared" ref="G112:G131" si="16">$I$3</f>
        <v>0.3196</v>
      </c>
      <c r="H112" s="48">
        <f t="shared" si="10"/>
        <v>38.18</v>
      </c>
      <c r="I112" s="48">
        <f t="shared" si="7"/>
        <v>38.18</v>
      </c>
    </row>
    <row r="113" spans="1:9" ht="30" x14ac:dyDescent="0.25">
      <c r="A113" s="26" t="s">
        <v>254</v>
      </c>
      <c r="B113" s="26" t="s">
        <v>255</v>
      </c>
      <c r="C113" s="38" t="s">
        <v>19</v>
      </c>
      <c r="D113" s="38" t="s">
        <v>29</v>
      </c>
      <c r="E113" s="48">
        <v>41.26</v>
      </c>
      <c r="F113" s="48">
        <f t="shared" si="15"/>
        <v>41.26</v>
      </c>
      <c r="G113" s="47">
        <f t="shared" si="16"/>
        <v>0.3196</v>
      </c>
      <c r="H113" s="48">
        <f t="shared" si="10"/>
        <v>54.45</v>
      </c>
      <c r="I113" s="48">
        <f t="shared" si="7"/>
        <v>108.9</v>
      </c>
    </row>
    <row r="114" spans="1:9" ht="30" x14ac:dyDescent="0.25">
      <c r="A114" s="26" t="s">
        <v>256</v>
      </c>
      <c r="B114" s="26" t="s">
        <v>257</v>
      </c>
      <c r="C114" s="38" t="s">
        <v>15</v>
      </c>
      <c r="D114" s="38" t="s">
        <v>29</v>
      </c>
      <c r="E114" s="48">
        <v>5.18</v>
      </c>
      <c r="F114" s="48">
        <f t="shared" si="15"/>
        <v>5.18</v>
      </c>
      <c r="G114" s="47">
        <f t="shared" si="16"/>
        <v>0.3196</v>
      </c>
      <c r="H114" s="48">
        <f t="shared" si="10"/>
        <v>6.84</v>
      </c>
      <c r="I114" s="48">
        <f t="shared" si="7"/>
        <v>6.84</v>
      </c>
    </row>
    <row r="115" spans="1:9" ht="30" x14ac:dyDescent="0.25">
      <c r="A115" s="26" t="s">
        <v>258</v>
      </c>
      <c r="B115" s="26" t="s">
        <v>259</v>
      </c>
      <c r="C115" s="38" t="s">
        <v>119</v>
      </c>
      <c r="D115" s="38" t="s">
        <v>29</v>
      </c>
      <c r="E115" s="48">
        <v>336.14</v>
      </c>
      <c r="F115" s="48">
        <f t="shared" si="15"/>
        <v>336.14</v>
      </c>
      <c r="G115" s="47">
        <f t="shared" si="16"/>
        <v>0.3196</v>
      </c>
      <c r="H115" s="48">
        <f t="shared" si="10"/>
        <v>443.57</v>
      </c>
      <c r="I115" s="48">
        <f t="shared" si="7"/>
        <v>2661.42</v>
      </c>
    </row>
    <row r="116" spans="1:9" x14ac:dyDescent="0.25">
      <c r="A116" s="26" t="s">
        <v>260</v>
      </c>
      <c r="B116" s="26" t="s">
        <v>261</v>
      </c>
      <c r="C116" s="38" t="s">
        <v>19</v>
      </c>
      <c r="D116" s="38" t="s">
        <v>29</v>
      </c>
      <c r="E116" s="48">
        <v>8.7899999999999991</v>
      </c>
      <c r="F116" s="48">
        <f t="shared" si="15"/>
        <v>8.7899999999999991</v>
      </c>
      <c r="G116" s="47">
        <f t="shared" si="16"/>
        <v>0.3196</v>
      </c>
      <c r="H116" s="48">
        <f t="shared" si="10"/>
        <v>11.6</v>
      </c>
      <c r="I116" s="48">
        <f t="shared" si="7"/>
        <v>23.2</v>
      </c>
    </row>
    <row r="117" spans="1:9" ht="30" x14ac:dyDescent="0.25">
      <c r="A117" s="26" t="s">
        <v>262</v>
      </c>
      <c r="B117" s="26" t="s">
        <v>263</v>
      </c>
      <c r="C117" s="38" t="s">
        <v>74</v>
      </c>
      <c r="D117" s="38" t="s">
        <v>29</v>
      </c>
      <c r="E117" s="48">
        <v>15.84</v>
      </c>
      <c r="F117" s="48">
        <f t="shared" si="15"/>
        <v>15.84</v>
      </c>
      <c r="G117" s="47">
        <f t="shared" si="16"/>
        <v>0.3196</v>
      </c>
      <c r="H117" s="48">
        <f t="shared" si="10"/>
        <v>20.9</v>
      </c>
      <c r="I117" s="48">
        <f t="shared" si="7"/>
        <v>62.7</v>
      </c>
    </row>
    <row r="118" spans="1:9" x14ac:dyDescent="0.25">
      <c r="A118" s="26" t="s">
        <v>264</v>
      </c>
      <c r="B118" s="26" t="s">
        <v>265</v>
      </c>
      <c r="C118" s="38" t="s">
        <v>15</v>
      </c>
      <c r="D118" s="38" t="s">
        <v>29</v>
      </c>
      <c r="E118" s="48">
        <v>6.33</v>
      </c>
      <c r="F118" s="48">
        <f t="shared" si="15"/>
        <v>6.33</v>
      </c>
      <c r="G118" s="47">
        <f t="shared" si="16"/>
        <v>0.3196</v>
      </c>
      <c r="H118" s="48">
        <f t="shared" si="10"/>
        <v>8.35</v>
      </c>
      <c r="I118" s="48">
        <f t="shared" si="7"/>
        <v>8.35</v>
      </c>
    </row>
    <row r="119" spans="1:9" x14ac:dyDescent="0.25">
      <c r="A119" s="26" t="s">
        <v>266</v>
      </c>
      <c r="B119" s="26" t="s">
        <v>267</v>
      </c>
      <c r="C119" s="38" t="s">
        <v>268</v>
      </c>
      <c r="D119" s="38" t="s">
        <v>29</v>
      </c>
      <c r="E119" s="48">
        <v>7.56</v>
      </c>
      <c r="F119" s="48">
        <f t="shared" si="15"/>
        <v>7.56</v>
      </c>
      <c r="G119" s="47">
        <f t="shared" si="16"/>
        <v>0.3196</v>
      </c>
      <c r="H119" s="48">
        <f t="shared" si="10"/>
        <v>9.98</v>
      </c>
      <c r="I119" s="48">
        <f t="shared" si="7"/>
        <v>219.56</v>
      </c>
    </row>
    <row r="120" spans="1:9" x14ac:dyDescent="0.25">
      <c r="A120" s="26" t="s">
        <v>269</v>
      </c>
      <c r="B120" s="26" t="s">
        <v>270</v>
      </c>
      <c r="C120" s="38" t="s">
        <v>74</v>
      </c>
      <c r="D120" s="38" t="s">
        <v>29</v>
      </c>
      <c r="E120" s="48">
        <v>18.66</v>
      </c>
      <c r="F120" s="48">
        <f t="shared" si="15"/>
        <v>18.66</v>
      </c>
      <c r="G120" s="47">
        <f t="shared" si="16"/>
        <v>0.3196</v>
      </c>
      <c r="H120" s="48">
        <f t="shared" si="10"/>
        <v>24.62</v>
      </c>
      <c r="I120" s="48">
        <f t="shared" si="7"/>
        <v>73.86</v>
      </c>
    </row>
    <row r="121" spans="1:9" ht="30" x14ac:dyDescent="0.25">
      <c r="A121" s="26" t="s">
        <v>271</v>
      </c>
      <c r="B121" s="26" t="s">
        <v>272</v>
      </c>
      <c r="C121" s="38" t="s">
        <v>273</v>
      </c>
      <c r="D121" s="38" t="s">
        <v>29</v>
      </c>
      <c r="E121" s="48">
        <v>14.01</v>
      </c>
      <c r="F121" s="48">
        <f t="shared" si="15"/>
        <v>14.01</v>
      </c>
      <c r="G121" s="47">
        <f t="shared" si="16"/>
        <v>0.3196</v>
      </c>
      <c r="H121" s="48">
        <f t="shared" si="10"/>
        <v>18.489999999999998</v>
      </c>
      <c r="I121" s="48">
        <f t="shared" si="7"/>
        <v>332.82</v>
      </c>
    </row>
    <row r="122" spans="1:9" ht="30" x14ac:dyDescent="0.25">
      <c r="A122" s="26" t="s">
        <v>274</v>
      </c>
      <c r="B122" s="26" t="s">
        <v>275</v>
      </c>
      <c r="C122" s="38" t="s">
        <v>15</v>
      </c>
      <c r="D122" s="38" t="s">
        <v>29</v>
      </c>
      <c r="E122" s="48">
        <v>82.62</v>
      </c>
      <c r="F122" s="48">
        <f t="shared" si="15"/>
        <v>82.62</v>
      </c>
      <c r="G122" s="47">
        <f t="shared" si="16"/>
        <v>0.3196</v>
      </c>
      <c r="H122" s="48">
        <f t="shared" si="10"/>
        <v>109.03</v>
      </c>
      <c r="I122" s="48">
        <f t="shared" si="7"/>
        <v>109.03</v>
      </c>
    </row>
    <row r="123" spans="1:9" ht="45" x14ac:dyDescent="0.25">
      <c r="A123" s="26" t="s">
        <v>276</v>
      </c>
      <c r="B123" s="26" t="s">
        <v>277</v>
      </c>
      <c r="C123" s="38" t="s">
        <v>119</v>
      </c>
      <c r="D123" s="38" t="s">
        <v>29</v>
      </c>
      <c r="E123" s="48">
        <v>121.05</v>
      </c>
      <c r="F123" s="48">
        <f t="shared" si="15"/>
        <v>121.05</v>
      </c>
      <c r="G123" s="47">
        <f t="shared" si="16"/>
        <v>0.3196</v>
      </c>
      <c r="H123" s="48">
        <f t="shared" si="10"/>
        <v>159.74</v>
      </c>
      <c r="I123" s="48">
        <f t="shared" si="7"/>
        <v>958.44</v>
      </c>
    </row>
    <row r="124" spans="1:9" ht="45" x14ac:dyDescent="0.25">
      <c r="A124" s="26" t="s">
        <v>278</v>
      </c>
      <c r="B124" s="26" t="s">
        <v>279</v>
      </c>
      <c r="C124" s="38" t="s">
        <v>15</v>
      </c>
      <c r="D124" s="38" t="s">
        <v>29</v>
      </c>
      <c r="E124" s="48">
        <v>1183.42</v>
      </c>
      <c r="F124" s="48">
        <f t="shared" si="15"/>
        <v>1183.42</v>
      </c>
      <c r="G124" s="47">
        <f t="shared" si="16"/>
        <v>0.3196</v>
      </c>
      <c r="H124" s="48">
        <f t="shared" si="10"/>
        <v>1561.64</v>
      </c>
      <c r="I124" s="48">
        <f t="shared" si="7"/>
        <v>1561.64</v>
      </c>
    </row>
    <row r="125" spans="1:9" x14ac:dyDescent="0.25">
      <c r="A125" s="26" t="s">
        <v>280</v>
      </c>
      <c r="B125" s="26" t="s">
        <v>281</v>
      </c>
      <c r="C125" s="38" t="s">
        <v>282</v>
      </c>
      <c r="D125" s="38" t="s">
        <v>29</v>
      </c>
      <c r="E125" s="48">
        <v>10.64</v>
      </c>
      <c r="F125" s="48">
        <f t="shared" si="15"/>
        <v>10.64</v>
      </c>
      <c r="G125" s="47">
        <f t="shared" si="16"/>
        <v>0.3196</v>
      </c>
      <c r="H125" s="48">
        <f t="shared" si="10"/>
        <v>14.04</v>
      </c>
      <c r="I125" s="48">
        <f t="shared" si="7"/>
        <v>154.44</v>
      </c>
    </row>
    <row r="126" spans="1:9" ht="30" x14ac:dyDescent="0.25">
      <c r="A126" s="26" t="s">
        <v>283</v>
      </c>
      <c r="B126" s="26" t="s">
        <v>284</v>
      </c>
      <c r="C126" s="38" t="s">
        <v>15</v>
      </c>
      <c r="D126" s="38" t="s">
        <v>29</v>
      </c>
      <c r="E126" s="48">
        <v>14.09</v>
      </c>
      <c r="F126" s="48">
        <f t="shared" si="15"/>
        <v>14.09</v>
      </c>
      <c r="G126" s="47">
        <f t="shared" si="16"/>
        <v>0.3196</v>
      </c>
      <c r="H126" s="48">
        <f t="shared" si="10"/>
        <v>18.59</v>
      </c>
      <c r="I126" s="48">
        <f t="shared" si="7"/>
        <v>18.59</v>
      </c>
    </row>
    <row r="127" spans="1:9" ht="30" x14ac:dyDescent="0.25">
      <c r="A127" s="26" t="s">
        <v>285</v>
      </c>
      <c r="B127" s="26" t="s">
        <v>286</v>
      </c>
      <c r="C127" s="38" t="s">
        <v>15</v>
      </c>
      <c r="D127" s="38" t="s">
        <v>29</v>
      </c>
      <c r="E127" s="48">
        <v>122</v>
      </c>
      <c r="F127" s="48">
        <f t="shared" si="15"/>
        <v>122</v>
      </c>
      <c r="G127" s="47">
        <f t="shared" si="16"/>
        <v>0.3196</v>
      </c>
      <c r="H127" s="48">
        <f t="shared" si="10"/>
        <v>160.99</v>
      </c>
      <c r="I127" s="48">
        <f t="shared" si="7"/>
        <v>160.99</v>
      </c>
    </row>
    <row r="128" spans="1:9" x14ac:dyDescent="0.25">
      <c r="A128" s="26" t="s">
        <v>287</v>
      </c>
      <c r="B128" s="26" t="s">
        <v>288</v>
      </c>
      <c r="C128" s="38" t="s">
        <v>15</v>
      </c>
      <c r="D128" s="38" t="s">
        <v>41</v>
      </c>
      <c r="E128" s="48">
        <v>7.05</v>
      </c>
      <c r="F128" s="48">
        <f t="shared" si="15"/>
        <v>7.05</v>
      </c>
      <c r="G128" s="47">
        <f t="shared" si="16"/>
        <v>0.3196</v>
      </c>
      <c r="H128" s="48">
        <f t="shared" si="10"/>
        <v>9.3000000000000007</v>
      </c>
      <c r="I128" s="48">
        <f t="shared" si="7"/>
        <v>9.3000000000000007</v>
      </c>
    </row>
    <row r="129" spans="1:9" x14ac:dyDescent="0.25">
      <c r="A129" s="26" t="s">
        <v>289</v>
      </c>
      <c r="B129" s="26" t="s">
        <v>290</v>
      </c>
      <c r="C129" s="38" t="s">
        <v>291</v>
      </c>
      <c r="D129" s="38" t="s">
        <v>41</v>
      </c>
      <c r="E129" s="48">
        <v>8.7200000000000006</v>
      </c>
      <c r="F129" s="48">
        <f t="shared" si="15"/>
        <v>8.7200000000000006</v>
      </c>
      <c r="G129" s="47">
        <f t="shared" si="16"/>
        <v>0.3196</v>
      </c>
      <c r="H129" s="48">
        <f t="shared" si="10"/>
        <v>11.51</v>
      </c>
      <c r="I129" s="48">
        <f t="shared" si="7"/>
        <v>828.14</v>
      </c>
    </row>
    <row r="130" spans="1:9" x14ac:dyDescent="0.25">
      <c r="A130" s="26" t="s">
        <v>292</v>
      </c>
      <c r="B130" s="26" t="s">
        <v>293</v>
      </c>
      <c r="C130" s="38" t="s">
        <v>80</v>
      </c>
      <c r="D130" s="38" t="s">
        <v>41</v>
      </c>
      <c r="E130" s="48">
        <v>14.12</v>
      </c>
      <c r="F130" s="48">
        <f t="shared" si="15"/>
        <v>14.12</v>
      </c>
      <c r="G130" s="47">
        <f t="shared" si="16"/>
        <v>0.3196</v>
      </c>
      <c r="H130" s="48">
        <f t="shared" si="10"/>
        <v>18.63</v>
      </c>
      <c r="I130" s="48">
        <f t="shared" si="7"/>
        <v>74.52</v>
      </c>
    </row>
    <row r="131" spans="1:9" x14ac:dyDescent="0.25">
      <c r="A131" s="26" t="s">
        <v>294</v>
      </c>
      <c r="B131" s="26" t="s">
        <v>295</v>
      </c>
      <c r="C131" s="38" t="s">
        <v>282</v>
      </c>
      <c r="D131" s="38" t="s">
        <v>41</v>
      </c>
      <c r="E131" s="48">
        <v>25.83</v>
      </c>
      <c r="F131" s="48">
        <f t="shared" si="15"/>
        <v>25.83</v>
      </c>
      <c r="G131" s="47">
        <f t="shared" si="16"/>
        <v>0.3196</v>
      </c>
      <c r="H131" s="48">
        <f t="shared" si="10"/>
        <v>34.090000000000003</v>
      </c>
      <c r="I131" s="48">
        <f t="shared" si="7"/>
        <v>374.99</v>
      </c>
    </row>
    <row r="132" spans="1:9" x14ac:dyDescent="0.25">
      <c r="A132" s="26" t="s">
        <v>1</v>
      </c>
      <c r="B132" s="31" t="s">
        <v>33</v>
      </c>
      <c r="C132" s="38" t="s">
        <v>1</v>
      </c>
      <c r="D132" s="38" t="s">
        <v>1</v>
      </c>
      <c r="E132" s="48"/>
      <c r="F132" s="48"/>
      <c r="G132" s="38"/>
      <c r="H132" s="48"/>
      <c r="I132" s="49">
        <f>SUM(I111:I131)</f>
        <v>7813.630000000001</v>
      </c>
    </row>
    <row r="133" spans="1:9" x14ac:dyDescent="0.25">
      <c r="A133" s="26" t="s">
        <v>1</v>
      </c>
      <c r="B133" s="26" t="s">
        <v>1</v>
      </c>
      <c r="C133" s="38" t="s">
        <v>1</v>
      </c>
      <c r="D133" s="38" t="s">
        <v>1</v>
      </c>
      <c r="E133" s="38"/>
      <c r="F133" s="38"/>
      <c r="G133" s="38"/>
      <c r="H133" s="38"/>
      <c r="I133" s="39"/>
    </row>
    <row r="134" spans="1:9" x14ac:dyDescent="0.25">
      <c r="A134" s="30" t="s">
        <v>296</v>
      </c>
      <c r="B134" s="30" t="s">
        <v>297</v>
      </c>
      <c r="C134" s="25" t="s">
        <v>1</v>
      </c>
      <c r="D134" s="25" t="s">
        <v>1</v>
      </c>
      <c r="E134" s="25"/>
      <c r="F134" s="25"/>
      <c r="G134" s="25"/>
      <c r="H134" s="25"/>
      <c r="I134" s="25"/>
    </row>
    <row r="135" spans="1:9" x14ac:dyDescent="0.25">
      <c r="A135" s="26" t="s">
        <v>1</v>
      </c>
      <c r="B135" s="26" t="s">
        <v>1</v>
      </c>
      <c r="C135" s="38" t="s">
        <v>1</v>
      </c>
      <c r="D135" s="38" t="s">
        <v>1</v>
      </c>
      <c r="E135" s="38"/>
      <c r="F135" s="38"/>
      <c r="G135" s="38"/>
      <c r="H135" s="38"/>
      <c r="I135" s="39"/>
    </row>
    <row r="136" spans="1:9" ht="30" x14ac:dyDescent="0.25">
      <c r="A136" s="26" t="s">
        <v>298</v>
      </c>
      <c r="B136" s="26" t="s">
        <v>299</v>
      </c>
      <c r="C136" s="38" t="s">
        <v>80</v>
      </c>
      <c r="D136" s="38" t="s">
        <v>29</v>
      </c>
      <c r="E136" s="48">
        <v>645.24</v>
      </c>
      <c r="F136" s="48">
        <f>ROUND(E136* (1- TRUNC($I$5,4)), 2)</f>
        <v>645.24</v>
      </c>
      <c r="G136" s="47">
        <f>$I$3</f>
        <v>0.3196</v>
      </c>
      <c r="H136" s="48">
        <f t="shared" si="10"/>
        <v>851.46</v>
      </c>
      <c r="I136" s="48">
        <f t="shared" si="7"/>
        <v>3405.84</v>
      </c>
    </row>
    <row r="137" spans="1:9" ht="60" x14ac:dyDescent="0.25">
      <c r="A137" s="26" t="s">
        <v>300</v>
      </c>
      <c r="B137" s="26" t="s">
        <v>301</v>
      </c>
      <c r="C137" s="38" t="s">
        <v>19</v>
      </c>
      <c r="D137" s="38" t="s">
        <v>29</v>
      </c>
      <c r="E137" s="48">
        <v>2344.0300000000002</v>
      </c>
      <c r="F137" s="48">
        <f t="shared" ref="F137:F153" si="17">ROUND(E137* (1- TRUNC($I$5,4)), 2)</f>
        <v>2344.0300000000002</v>
      </c>
      <c r="G137" s="47">
        <f t="shared" ref="G137:G153" si="18">$I$3</f>
        <v>0.3196</v>
      </c>
      <c r="H137" s="48">
        <f t="shared" si="10"/>
        <v>3093.18</v>
      </c>
      <c r="I137" s="48">
        <f t="shared" si="7"/>
        <v>6186.36</v>
      </c>
    </row>
    <row r="138" spans="1:9" ht="60" x14ac:dyDescent="0.25">
      <c r="A138" s="26" t="s">
        <v>302</v>
      </c>
      <c r="B138" s="26" t="s">
        <v>303</v>
      </c>
      <c r="C138" s="38" t="s">
        <v>15</v>
      </c>
      <c r="D138" s="38" t="s">
        <v>29</v>
      </c>
      <c r="E138" s="48">
        <v>1044.26</v>
      </c>
      <c r="F138" s="48">
        <f t="shared" si="17"/>
        <v>1044.26</v>
      </c>
      <c r="G138" s="47">
        <f t="shared" si="18"/>
        <v>0.3196</v>
      </c>
      <c r="H138" s="48">
        <f t="shared" si="10"/>
        <v>1378.01</v>
      </c>
      <c r="I138" s="48">
        <f t="shared" si="7"/>
        <v>1378.01</v>
      </c>
    </row>
    <row r="139" spans="1:9" ht="45" x14ac:dyDescent="0.25">
      <c r="A139" s="26" t="s">
        <v>304</v>
      </c>
      <c r="B139" s="26" t="s">
        <v>305</v>
      </c>
      <c r="C139" s="38" t="s">
        <v>15</v>
      </c>
      <c r="D139" s="38" t="s">
        <v>29</v>
      </c>
      <c r="E139" s="48">
        <v>619.66</v>
      </c>
      <c r="F139" s="48">
        <f t="shared" si="17"/>
        <v>619.66</v>
      </c>
      <c r="G139" s="47">
        <f t="shared" si="18"/>
        <v>0.3196</v>
      </c>
      <c r="H139" s="48">
        <f t="shared" si="10"/>
        <v>817.7</v>
      </c>
      <c r="I139" s="48">
        <f t="shared" si="7"/>
        <v>817.7</v>
      </c>
    </row>
    <row r="140" spans="1:9" ht="30" x14ac:dyDescent="0.25">
      <c r="A140" s="26" t="s">
        <v>306</v>
      </c>
      <c r="B140" s="26" t="s">
        <v>307</v>
      </c>
      <c r="C140" s="38" t="s">
        <v>74</v>
      </c>
      <c r="D140" s="38" t="s">
        <v>29</v>
      </c>
      <c r="E140" s="48">
        <v>7.86</v>
      </c>
      <c r="F140" s="48">
        <f t="shared" si="17"/>
        <v>7.86</v>
      </c>
      <c r="G140" s="47">
        <f t="shared" si="18"/>
        <v>0.3196</v>
      </c>
      <c r="H140" s="48">
        <f t="shared" si="10"/>
        <v>10.37</v>
      </c>
      <c r="I140" s="48">
        <f t="shared" ref="I140:I203" si="19">ROUND(H140*C140,2)</f>
        <v>31.11</v>
      </c>
    </row>
    <row r="141" spans="1:9" ht="30" x14ac:dyDescent="0.25">
      <c r="A141" s="26" t="s">
        <v>308</v>
      </c>
      <c r="B141" s="26" t="s">
        <v>309</v>
      </c>
      <c r="C141" s="38" t="s">
        <v>83</v>
      </c>
      <c r="D141" s="38" t="s">
        <v>29</v>
      </c>
      <c r="E141" s="48">
        <v>55.74</v>
      </c>
      <c r="F141" s="48">
        <f t="shared" si="17"/>
        <v>55.74</v>
      </c>
      <c r="G141" s="47">
        <f t="shared" si="18"/>
        <v>0.3196</v>
      </c>
      <c r="H141" s="48">
        <f t="shared" si="10"/>
        <v>73.55</v>
      </c>
      <c r="I141" s="48">
        <f t="shared" si="19"/>
        <v>588.4</v>
      </c>
    </row>
    <row r="142" spans="1:9" ht="30" x14ac:dyDescent="0.25">
      <c r="A142" s="26" t="s">
        <v>310</v>
      </c>
      <c r="B142" s="26" t="s">
        <v>311</v>
      </c>
      <c r="C142" s="38" t="s">
        <v>119</v>
      </c>
      <c r="D142" s="38" t="s">
        <v>29</v>
      </c>
      <c r="E142" s="48">
        <v>27.35</v>
      </c>
      <c r="F142" s="48">
        <f t="shared" si="17"/>
        <v>27.35</v>
      </c>
      <c r="G142" s="47">
        <f t="shared" si="18"/>
        <v>0.3196</v>
      </c>
      <c r="H142" s="48">
        <f t="shared" si="10"/>
        <v>36.090000000000003</v>
      </c>
      <c r="I142" s="48">
        <f t="shared" si="19"/>
        <v>216.54</v>
      </c>
    </row>
    <row r="143" spans="1:9" ht="30" x14ac:dyDescent="0.25">
      <c r="A143" s="26" t="s">
        <v>312</v>
      </c>
      <c r="B143" s="26" t="s">
        <v>313</v>
      </c>
      <c r="C143" s="38" t="s">
        <v>119</v>
      </c>
      <c r="D143" s="38" t="s">
        <v>29</v>
      </c>
      <c r="E143" s="48">
        <v>13.18</v>
      </c>
      <c r="F143" s="48">
        <f t="shared" si="17"/>
        <v>13.18</v>
      </c>
      <c r="G143" s="47">
        <f t="shared" si="18"/>
        <v>0.3196</v>
      </c>
      <c r="H143" s="48">
        <f t="shared" si="10"/>
        <v>17.39</v>
      </c>
      <c r="I143" s="48">
        <f t="shared" si="19"/>
        <v>104.34</v>
      </c>
    </row>
    <row r="144" spans="1:9" ht="30" x14ac:dyDescent="0.25">
      <c r="A144" s="26" t="s">
        <v>314</v>
      </c>
      <c r="B144" s="26" t="s">
        <v>315</v>
      </c>
      <c r="C144" s="38" t="s">
        <v>83</v>
      </c>
      <c r="D144" s="38" t="s">
        <v>29</v>
      </c>
      <c r="E144" s="48">
        <v>29.01</v>
      </c>
      <c r="F144" s="48">
        <f t="shared" si="17"/>
        <v>29.01</v>
      </c>
      <c r="G144" s="47">
        <f t="shared" si="18"/>
        <v>0.3196</v>
      </c>
      <c r="H144" s="48">
        <f t="shared" si="10"/>
        <v>38.28</v>
      </c>
      <c r="I144" s="48">
        <f t="shared" si="19"/>
        <v>306.24</v>
      </c>
    </row>
    <row r="145" spans="1:9" ht="30" x14ac:dyDescent="0.25">
      <c r="A145" s="26" t="s">
        <v>316</v>
      </c>
      <c r="B145" s="26" t="s">
        <v>317</v>
      </c>
      <c r="C145" s="38" t="s">
        <v>19</v>
      </c>
      <c r="D145" s="38" t="s">
        <v>29</v>
      </c>
      <c r="E145" s="48">
        <v>52.89</v>
      </c>
      <c r="F145" s="48">
        <f t="shared" si="17"/>
        <v>52.89</v>
      </c>
      <c r="G145" s="47">
        <f t="shared" si="18"/>
        <v>0.3196</v>
      </c>
      <c r="H145" s="48">
        <f t="shared" si="10"/>
        <v>69.790000000000006</v>
      </c>
      <c r="I145" s="48">
        <f t="shared" si="19"/>
        <v>139.58000000000001</v>
      </c>
    </row>
    <row r="146" spans="1:9" ht="30" x14ac:dyDescent="0.25">
      <c r="A146" s="26" t="s">
        <v>318</v>
      </c>
      <c r="B146" s="26" t="s">
        <v>319</v>
      </c>
      <c r="C146" s="38" t="s">
        <v>129</v>
      </c>
      <c r="D146" s="38" t="s">
        <v>29</v>
      </c>
      <c r="E146" s="48">
        <v>124.45</v>
      </c>
      <c r="F146" s="48">
        <f t="shared" si="17"/>
        <v>124.45</v>
      </c>
      <c r="G146" s="47">
        <f t="shared" si="18"/>
        <v>0.3196</v>
      </c>
      <c r="H146" s="48">
        <f t="shared" si="10"/>
        <v>164.22</v>
      </c>
      <c r="I146" s="48">
        <f t="shared" si="19"/>
        <v>821.1</v>
      </c>
    </row>
    <row r="147" spans="1:9" ht="30" x14ac:dyDescent="0.25">
      <c r="A147" s="26" t="s">
        <v>320</v>
      </c>
      <c r="B147" s="26" t="s">
        <v>321</v>
      </c>
      <c r="C147" s="38" t="s">
        <v>74</v>
      </c>
      <c r="D147" s="38" t="s">
        <v>29</v>
      </c>
      <c r="E147" s="48">
        <v>30.72</v>
      </c>
      <c r="F147" s="48">
        <f t="shared" si="17"/>
        <v>30.72</v>
      </c>
      <c r="G147" s="47">
        <f t="shared" si="18"/>
        <v>0.3196</v>
      </c>
      <c r="H147" s="48">
        <f t="shared" si="10"/>
        <v>40.54</v>
      </c>
      <c r="I147" s="48">
        <f t="shared" si="19"/>
        <v>121.62</v>
      </c>
    </row>
    <row r="148" spans="1:9" ht="30" x14ac:dyDescent="0.25">
      <c r="A148" s="26" t="s">
        <v>322</v>
      </c>
      <c r="B148" s="26" t="s">
        <v>323</v>
      </c>
      <c r="C148" s="38" t="s">
        <v>129</v>
      </c>
      <c r="D148" s="38" t="s">
        <v>29</v>
      </c>
      <c r="E148" s="48">
        <v>124.64</v>
      </c>
      <c r="F148" s="48">
        <f t="shared" si="17"/>
        <v>124.64</v>
      </c>
      <c r="G148" s="47">
        <f t="shared" si="18"/>
        <v>0.3196</v>
      </c>
      <c r="H148" s="48">
        <f t="shared" si="10"/>
        <v>164.47</v>
      </c>
      <c r="I148" s="48">
        <f t="shared" si="19"/>
        <v>822.35</v>
      </c>
    </row>
    <row r="149" spans="1:9" x14ac:dyDescent="0.25">
      <c r="A149" s="26" t="s">
        <v>324</v>
      </c>
      <c r="B149" s="26" t="s">
        <v>325</v>
      </c>
      <c r="C149" s="38" t="s">
        <v>19</v>
      </c>
      <c r="D149" s="38" t="s">
        <v>29</v>
      </c>
      <c r="E149" s="48">
        <v>69.349999999999994</v>
      </c>
      <c r="F149" s="48">
        <f t="shared" si="17"/>
        <v>69.349999999999994</v>
      </c>
      <c r="G149" s="47">
        <f t="shared" si="18"/>
        <v>0.3196</v>
      </c>
      <c r="H149" s="48">
        <f t="shared" ref="H149:H212" si="20">ROUND(F149*(1+ TRUNC($I$3,4)),2)</f>
        <v>91.51</v>
      </c>
      <c r="I149" s="48">
        <f t="shared" si="19"/>
        <v>183.02</v>
      </c>
    </row>
    <row r="150" spans="1:9" ht="45" x14ac:dyDescent="0.25">
      <c r="A150" s="26" t="s">
        <v>326</v>
      </c>
      <c r="B150" s="26" t="s">
        <v>327</v>
      </c>
      <c r="C150" s="38" t="s">
        <v>15</v>
      </c>
      <c r="D150" s="38" t="s">
        <v>29</v>
      </c>
      <c r="E150" s="48">
        <v>978.36</v>
      </c>
      <c r="F150" s="48">
        <f t="shared" si="17"/>
        <v>978.36</v>
      </c>
      <c r="G150" s="47">
        <f t="shared" si="18"/>
        <v>0.3196</v>
      </c>
      <c r="H150" s="48">
        <f t="shared" si="20"/>
        <v>1291.04</v>
      </c>
      <c r="I150" s="48">
        <f t="shared" si="19"/>
        <v>1291.04</v>
      </c>
    </row>
    <row r="151" spans="1:9" x14ac:dyDescent="0.25">
      <c r="A151" s="26" t="s">
        <v>328</v>
      </c>
      <c r="B151" s="26" t="s">
        <v>329</v>
      </c>
      <c r="C151" s="38" t="s">
        <v>330</v>
      </c>
      <c r="D151" s="38" t="s">
        <v>41</v>
      </c>
      <c r="E151" s="48">
        <v>39.950000000000003</v>
      </c>
      <c r="F151" s="48">
        <f t="shared" si="17"/>
        <v>39.950000000000003</v>
      </c>
      <c r="G151" s="47">
        <f t="shared" si="18"/>
        <v>0.3196</v>
      </c>
      <c r="H151" s="48">
        <f t="shared" si="20"/>
        <v>52.72</v>
      </c>
      <c r="I151" s="48">
        <f t="shared" si="19"/>
        <v>793.44</v>
      </c>
    </row>
    <row r="152" spans="1:9" x14ac:dyDescent="0.25">
      <c r="A152" s="26" t="s">
        <v>331</v>
      </c>
      <c r="B152" s="26" t="s">
        <v>332</v>
      </c>
      <c r="C152" s="38" t="s">
        <v>333</v>
      </c>
      <c r="D152" s="38" t="s">
        <v>41</v>
      </c>
      <c r="E152" s="48">
        <v>15.98</v>
      </c>
      <c r="F152" s="48">
        <f t="shared" si="17"/>
        <v>15.98</v>
      </c>
      <c r="G152" s="47">
        <f t="shared" si="18"/>
        <v>0.3196</v>
      </c>
      <c r="H152" s="48">
        <f t="shared" si="20"/>
        <v>21.09</v>
      </c>
      <c r="I152" s="48">
        <f t="shared" si="19"/>
        <v>93.85</v>
      </c>
    </row>
    <row r="153" spans="1:9" x14ac:dyDescent="0.25">
      <c r="A153" s="26" t="s">
        <v>334</v>
      </c>
      <c r="B153" s="26" t="s">
        <v>335</v>
      </c>
      <c r="C153" s="38" t="s">
        <v>336</v>
      </c>
      <c r="D153" s="38" t="s">
        <v>41</v>
      </c>
      <c r="E153" s="48">
        <v>22.11</v>
      </c>
      <c r="F153" s="48">
        <f t="shared" si="17"/>
        <v>22.11</v>
      </c>
      <c r="G153" s="47">
        <f t="shared" si="18"/>
        <v>0.3196</v>
      </c>
      <c r="H153" s="48">
        <f t="shared" si="20"/>
        <v>29.18</v>
      </c>
      <c r="I153" s="48">
        <f t="shared" si="19"/>
        <v>887.07</v>
      </c>
    </row>
    <row r="154" spans="1:9" x14ac:dyDescent="0.25">
      <c r="A154" s="26" t="s">
        <v>1</v>
      </c>
      <c r="B154" s="31" t="s">
        <v>33</v>
      </c>
      <c r="C154" s="38" t="s">
        <v>1</v>
      </c>
      <c r="D154" s="38" t="s">
        <v>1</v>
      </c>
      <c r="E154" s="48"/>
      <c r="F154" s="48"/>
      <c r="G154" s="38"/>
      <c r="H154" s="48"/>
      <c r="I154" s="49">
        <f>SUM(I136:I153)</f>
        <v>18187.61</v>
      </c>
    </row>
    <row r="155" spans="1:9" x14ac:dyDescent="0.25">
      <c r="A155" s="26" t="s">
        <v>1</v>
      </c>
      <c r="B155" s="26" t="s">
        <v>1</v>
      </c>
      <c r="C155" s="38" t="s">
        <v>1</v>
      </c>
      <c r="D155" s="38" t="s">
        <v>1</v>
      </c>
      <c r="E155" s="38"/>
      <c r="F155" s="38"/>
      <c r="G155" s="38"/>
      <c r="H155" s="38"/>
      <c r="I155" s="39"/>
    </row>
    <row r="156" spans="1:9" x14ac:dyDescent="0.25">
      <c r="A156" s="30" t="s">
        <v>83</v>
      </c>
      <c r="B156" s="30" t="s">
        <v>337</v>
      </c>
      <c r="C156" s="25" t="s">
        <v>1</v>
      </c>
      <c r="D156" s="25" t="s">
        <v>1</v>
      </c>
      <c r="E156" s="25"/>
      <c r="F156" s="25"/>
      <c r="G156" s="25"/>
      <c r="H156" s="25"/>
      <c r="I156" s="25"/>
    </row>
    <row r="157" spans="1:9" x14ac:dyDescent="0.25">
      <c r="A157" s="26" t="s">
        <v>1</v>
      </c>
      <c r="B157" s="26" t="s">
        <v>1</v>
      </c>
      <c r="C157" s="38" t="s">
        <v>1</v>
      </c>
      <c r="D157" s="38" t="s">
        <v>1</v>
      </c>
      <c r="E157" s="38"/>
      <c r="F157" s="38"/>
      <c r="G157" s="38"/>
      <c r="H157" s="38"/>
      <c r="I157" s="39"/>
    </row>
    <row r="158" spans="1:9" ht="60" x14ac:dyDescent="0.25">
      <c r="A158" s="26" t="s">
        <v>338</v>
      </c>
      <c r="B158" s="26" t="s">
        <v>339</v>
      </c>
      <c r="C158" s="38" t="s">
        <v>19</v>
      </c>
      <c r="D158" s="38" t="s">
        <v>29</v>
      </c>
      <c r="E158" s="48">
        <v>1322.62</v>
      </c>
      <c r="F158" s="48">
        <f>ROUND(E158* (1- TRUNC($I$5,4)), 2)</f>
        <v>1322.62</v>
      </c>
      <c r="G158" s="47">
        <f>$I$3</f>
        <v>0.3196</v>
      </c>
      <c r="H158" s="48">
        <f t="shared" si="20"/>
        <v>1745.33</v>
      </c>
      <c r="I158" s="48">
        <f t="shared" si="19"/>
        <v>3490.66</v>
      </c>
    </row>
    <row r="159" spans="1:9" ht="30" x14ac:dyDescent="0.25">
      <c r="A159" s="26" t="s">
        <v>340</v>
      </c>
      <c r="B159" s="26" t="s">
        <v>341</v>
      </c>
      <c r="C159" s="38" t="s">
        <v>74</v>
      </c>
      <c r="D159" s="38" t="s">
        <v>29</v>
      </c>
      <c r="E159" s="48">
        <v>56.41</v>
      </c>
      <c r="F159" s="48">
        <f t="shared" ref="F159:F163" si="21">ROUND(E159* (1- TRUNC($I$5,4)), 2)</f>
        <v>56.41</v>
      </c>
      <c r="G159" s="47">
        <f t="shared" ref="G159:G163" si="22">$I$3</f>
        <v>0.3196</v>
      </c>
      <c r="H159" s="48">
        <f t="shared" si="20"/>
        <v>74.44</v>
      </c>
      <c r="I159" s="48">
        <f t="shared" si="19"/>
        <v>223.32</v>
      </c>
    </row>
    <row r="160" spans="1:9" ht="30" x14ac:dyDescent="0.25">
      <c r="A160" s="26" t="s">
        <v>342</v>
      </c>
      <c r="B160" s="26" t="s">
        <v>343</v>
      </c>
      <c r="C160" s="38" t="s">
        <v>344</v>
      </c>
      <c r="D160" s="38" t="s">
        <v>29</v>
      </c>
      <c r="E160" s="48">
        <v>69.599999999999994</v>
      </c>
      <c r="F160" s="48">
        <f t="shared" si="21"/>
        <v>69.599999999999994</v>
      </c>
      <c r="G160" s="47">
        <f t="shared" si="22"/>
        <v>0.3196</v>
      </c>
      <c r="H160" s="48">
        <f t="shared" si="20"/>
        <v>91.84</v>
      </c>
      <c r="I160" s="48">
        <f t="shared" si="19"/>
        <v>1744.96</v>
      </c>
    </row>
    <row r="161" spans="1:9" ht="30" x14ac:dyDescent="0.25">
      <c r="A161" s="26" t="s">
        <v>345</v>
      </c>
      <c r="B161" s="26" t="s">
        <v>346</v>
      </c>
      <c r="C161" s="38" t="s">
        <v>74</v>
      </c>
      <c r="D161" s="38" t="s">
        <v>29</v>
      </c>
      <c r="E161" s="48">
        <v>122.94</v>
      </c>
      <c r="F161" s="48">
        <f t="shared" si="21"/>
        <v>122.94</v>
      </c>
      <c r="G161" s="47">
        <f t="shared" si="22"/>
        <v>0.3196</v>
      </c>
      <c r="H161" s="48">
        <f t="shared" si="20"/>
        <v>162.22999999999999</v>
      </c>
      <c r="I161" s="48">
        <f t="shared" si="19"/>
        <v>486.69</v>
      </c>
    </row>
    <row r="162" spans="1:9" x14ac:dyDescent="0.25">
      <c r="A162" s="26" t="s">
        <v>347</v>
      </c>
      <c r="B162" s="26" t="s">
        <v>348</v>
      </c>
      <c r="C162" s="38" t="s">
        <v>83</v>
      </c>
      <c r="D162" s="38" t="s">
        <v>29</v>
      </c>
      <c r="E162" s="48">
        <v>28.99</v>
      </c>
      <c r="F162" s="48">
        <f t="shared" si="21"/>
        <v>28.99</v>
      </c>
      <c r="G162" s="47">
        <f t="shared" si="22"/>
        <v>0.3196</v>
      </c>
      <c r="H162" s="48">
        <f t="shared" si="20"/>
        <v>38.26</v>
      </c>
      <c r="I162" s="48">
        <f t="shared" si="19"/>
        <v>306.08</v>
      </c>
    </row>
    <row r="163" spans="1:9" x14ac:dyDescent="0.25">
      <c r="A163" s="26" t="s">
        <v>349</v>
      </c>
      <c r="B163" s="26" t="s">
        <v>350</v>
      </c>
      <c r="C163" s="38" t="s">
        <v>351</v>
      </c>
      <c r="D163" s="38" t="s">
        <v>41</v>
      </c>
      <c r="E163" s="48">
        <v>41.71</v>
      </c>
      <c r="F163" s="48">
        <f t="shared" si="21"/>
        <v>41.71</v>
      </c>
      <c r="G163" s="47">
        <f t="shared" si="22"/>
        <v>0.3196</v>
      </c>
      <c r="H163" s="48">
        <f t="shared" si="20"/>
        <v>55.04</v>
      </c>
      <c r="I163" s="48">
        <f t="shared" si="19"/>
        <v>3280.38</v>
      </c>
    </row>
    <row r="164" spans="1:9" x14ac:dyDescent="0.25">
      <c r="A164" s="26" t="s">
        <v>1</v>
      </c>
      <c r="B164" s="31" t="s">
        <v>33</v>
      </c>
      <c r="C164" s="38" t="s">
        <v>1</v>
      </c>
      <c r="D164" s="38" t="s">
        <v>1</v>
      </c>
      <c r="E164" s="38"/>
      <c r="F164" s="38"/>
      <c r="G164" s="38"/>
      <c r="H164" s="48"/>
      <c r="I164" s="49">
        <f>SUM(I158:I163)</f>
        <v>9532.09</v>
      </c>
    </row>
    <row r="165" spans="1:9" x14ac:dyDescent="0.25">
      <c r="A165" s="26" t="s">
        <v>1</v>
      </c>
      <c r="B165" s="26" t="s">
        <v>1</v>
      </c>
      <c r="C165" s="38" t="s">
        <v>1</v>
      </c>
      <c r="D165" s="38" t="s">
        <v>1</v>
      </c>
      <c r="E165" s="38"/>
      <c r="F165" s="38"/>
      <c r="G165" s="38"/>
      <c r="H165" s="38"/>
      <c r="I165" s="39"/>
    </row>
    <row r="166" spans="1:9" x14ac:dyDescent="0.25">
      <c r="A166" s="30" t="s">
        <v>352</v>
      </c>
      <c r="B166" s="30" t="s">
        <v>353</v>
      </c>
      <c r="C166" s="25" t="s">
        <v>1</v>
      </c>
      <c r="D166" s="25" t="s">
        <v>1</v>
      </c>
      <c r="E166" s="25"/>
      <c r="F166" s="25"/>
      <c r="G166" s="25"/>
      <c r="H166" s="25"/>
      <c r="I166" s="25"/>
    </row>
    <row r="167" spans="1:9" x14ac:dyDescent="0.25">
      <c r="A167" s="26" t="s">
        <v>1</v>
      </c>
      <c r="B167" s="26" t="s">
        <v>1</v>
      </c>
      <c r="C167" s="38" t="s">
        <v>1</v>
      </c>
      <c r="D167" s="38" t="s">
        <v>1</v>
      </c>
      <c r="E167" s="38"/>
      <c r="F167" s="38"/>
      <c r="G167" s="38"/>
      <c r="H167" s="38"/>
      <c r="I167" s="39"/>
    </row>
    <row r="168" spans="1:9" ht="60" x14ac:dyDescent="0.25">
      <c r="A168" s="26" t="s">
        <v>354</v>
      </c>
      <c r="B168" s="26" t="s">
        <v>355</v>
      </c>
      <c r="C168" s="38" t="s">
        <v>356</v>
      </c>
      <c r="D168" s="38" t="s">
        <v>29</v>
      </c>
      <c r="E168" s="48">
        <v>12.68</v>
      </c>
      <c r="F168" s="48">
        <f>ROUND(E168* (1- TRUNC($I$5,4)), 2)</f>
        <v>12.68</v>
      </c>
      <c r="G168" s="47">
        <f>$I$3</f>
        <v>0.3196</v>
      </c>
      <c r="H168" s="48">
        <f t="shared" si="20"/>
        <v>16.73</v>
      </c>
      <c r="I168" s="48">
        <f t="shared" si="19"/>
        <v>234.22</v>
      </c>
    </row>
    <row r="169" spans="1:9" x14ac:dyDescent="0.25">
      <c r="A169" s="26" t="s">
        <v>1</v>
      </c>
      <c r="B169" s="31" t="s">
        <v>33</v>
      </c>
      <c r="C169" s="38" t="s">
        <v>1</v>
      </c>
      <c r="D169" s="38" t="s">
        <v>1</v>
      </c>
      <c r="E169" s="38"/>
      <c r="F169" s="38"/>
      <c r="G169" s="38"/>
      <c r="H169" s="48"/>
      <c r="I169" s="49">
        <f>SUM(I168)</f>
        <v>234.22</v>
      </c>
    </row>
    <row r="170" spans="1:9" x14ac:dyDescent="0.25">
      <c r="A170" s="26" t="s">
        <v>1</v>
      </c>
      <c r="B170" s="26" t="s">
        <v>1</v>
      </c>
      <c r="C170" s="38" t="s">
        <v>1</v>
      </c>
      <c r="D170" s="38" t="s">
        <v>1</v>
      </c>
      <c r="E170" s="38"/>
      <c r="F170" s="38"/>
      <c r="G170" s="38"/>
      <c r="H170" s="38"/>
      <c r="I170" s="39"/>
    </row>
    <row r="171" spans="1:9" x14ac:dyDescent="0.25">
      <c r="A171" s="30" t="s">
        <v>47</v>
      </c>
      <c r="B171" s="30" t="s">
        <v>357</v>
      </c>
      <c r="C171" s="25" t="s">
        <v>1</v>
      </c>
      <c r="D171" s="25" t="s">
        <v>1</v>
      </c>
      <c r="E171" s="25"/>
      <c r="F171" s="25"/>
      <c r="G171" s="25"/>
      <c r="H171" s="25"/>
      <c r="I171" s="25"/>
    </row>
    <row r="172" spans="1:9" x14ac:dyDescent="0.25">
      <c r="A172" s="26" t="s">
        <v>1</v>
      </c>
      <c r="B172" s="26" t="s">
        <v>1</v>
      </c>
      <c r="C172" s="38" t="s">
        <v>1</v>
      </c>
      <c r="D172" s="38" t="s">
        <v>1</v>
      </c>
      <c r="E172" s="38"/>
      <c r="F172" s="38"/>
      <c r="G172" s="38"/>
      <c r="H172" s="38"/>
      <c r="I172" s="39"/>
    </row>
    <row r="173" spans="1:9" ht="30" x14ac:dyDescent="0.25">
      <c r="A173" s="26" t="s">
        <v>358</v>
      </c>
      <c r="B173" s="26" t="s">
        <v>359</v>
      </c>
      <c r="C173" s="38" t="s">
        <v>15</v>
      </c>
      <c r="D173" s="38" t="s">
        <v>29</v>
      </c>
      <c r="E173" s="48">
        <v>1199.0899999999999</v>
      </c>
      <c r="F173" s="48">
        <f>ROUND(E173* (1- TRUNC($I$5,4)), 2)</f>
        <v>1199.0899999999999</v>
      </c>
      <c r="G173" s="47">
        <f>$I$3</f>
        <v>0.3196</v>
      </c>
      <c r="H173" s="48">
        <f t="shared" si="20"/>
        <v>1582.32</v>
      </c>
      <c r="I173" s="48">
        <f t="shared" si="19"/>
        <v>1582.32</v>
      </c>
    </row>
    <row r="174" spans="1:9" ht="45" x14ac:dyDescent="0.25">
      <c r="A174" s="26" t="s">
        <v>360</v>
      </c>
      <c r="B174" s="26" t="s">
        <v>361</v>
      </c>
      <c r="C174" s="38" t="s">
        <v>80</v>
      </c>
      <c r="D174" s="38" t="s">
        <v>29</v>
      </c>
      <c r="E174" s="48">
        <v>128.22999999999999</v>
      </c>
      <c r="F174" s="48">
        <f t="shared" ref="F174:F237" si="23">ROUND(E174* (1- TRUNC($I$5,4)), 2)</f>
        <v>128.22999999999999</v>
      </c>
      <c r="G174" s="47">
        <f t="shared" ref="G174:G237" si="24">$I$3</f>
        <v>0.3196</v>
      </c>
      <c r="H174" s="48">
        <f t="shared" si="20"/>
        <v>169.21</v>
      </c>
      <c r="I174" s="48">
        <f t="shared" si="19"/>
        <v>676.84</v>
      </c>
    </row>
    <row r="175" spans="1:9" ht="30" x14ac:dyDescent="0.25">
      <c r="A175" s="26" t="s">
        <v>362</v>
      </c>
      <c r="B175" s="26" t="s">
        <v>363</v>
      </c>
      <c r="C175" s="38" t="s">
        <v>80</v>
      </c>
      <c r="D175" s="38" t="s">
        <v>29</v>
      </c>
      <c r="E175" s="48">
        <v>514.66999999999996</v>
      </c>
      <c r="F175" s="48">
        <f t="shared" si="23"/>
        <v>514.66999999999996</v>
      </c>
      <c r="G175" s="47">
        <f t="shared" si="24"/>
        <v>0.3196</v>
      </c>
      <c r="H175" s="48">
        <f t="shared" si="20"/>
        <v>679.16</v>
      </c>
      <c r="I175" s="48">
        <f t="shared" si="19"/>
        <v>2716.64</v>
      </c>
    </row>
    <row r="176" spans="1:9" ht="30" x14ac:dyDescent="0.25">
      <c r="A176" s="26" t="s">
        <v>364</v>
      </c>
      <c r="B176" s="26" t="s">
        <v>365</v>
      </c>
      <c r="C176" s="38" t="s">
        <v>366</v>
      </c>
      <c r="D176" s="38" t="s">
        <v>41</v>
      </c>
      <c r="E176" s="48">
        <v>6.62</v>
      </c>
      <c r="F176" s="48">
        <f t="shared" si="23"/>
        <v>6.62</v>
      </c>
      <c r="G176" s="47">
        <f t="shared" si="24"/>
        <v>0.3196</v>
      </c>
      <c r="H176" s="48">
        <f t="shared" si="20"/>
        <v>8.74</v>
      </c>
      <c r="I176" s="48">
        <f t="shared" si="19"/>
        <v>27224.66</v>
      </c>
    </row>
    <row r="177" spans="1:9" ht="30" x14ac:dyDescent="0.25">
      <c r="A177" s="26" t="s">
        <v>367</v>
      </c>
      <c r="B177" s="26" t="s">
        <v>368</v>
      </c>
      <c r="C177" s="38" t="s">
        <v>369</v>
      </c>
      <c r="D177" s="38" t="s">
        <v>41</v>
      </c>
      <c r="E177" s="48">
        <v>9.4600000000000009</v>
      </c>
      <c r="F177" s="48">
        <f t="shared" si="23"/>
        <v>9.4600000000000009</v>
      </c>
      <c r="G177" s="47">
        <f t="shared" si="24"/>
        <v>0.3196</v>
      </c>
      <c r="H177" s="48">
        <f t="shared" si="20"/>
        <v>12.48</v>
      </c>
      <c r="I177" s="48">
        <f t="shared" si="19"/>
        <v>6362.3</v>
      </c>
    </row>
    <row r="178" spans="1:9" x14ac:dyDescent="0.25">
      <c r="A178" s="26" t="s">
        <v>370</v>
      </c>
      <c r="B178" s="26" t="s">
        <v>371</v>
      </c>
      <c r="C178" s="38" t="s">
        <v>372</v>
      </c>
      <c r="D178" s="38" t="s">
        <v>41</v>
      </c>
      <c r="E178" s="48">
        <v>11.48</v>
      </c>
      <c r="F178" s="48">
        <f t="shared" si="23"/>
        <v>11.48</v>
      </c>
      <c r="G178" s="47">
        <f t="shared" si="24"/>
        <v>0.3196</v>
      </c>
      <c r="H178" s="48">
        <f t="shared" si="20"/>
        <v>15.15</v>
      </c>
      <c r="I178" s="48">
        <f t="shared" si="19"/>
        <v>2439.15</v>
      </c>
    </row>
    <row r="179" spans="1:9" x14ac:dyDescent="0.25">
      <c r="A179" s="26" t="s">
        <v>373</v>
      </c>
      <c r="B179" s="26" t="s">
        <v>374</v>
      </c>
      <c r="C179" s="38" t="s">
        <v>375</v>
      </c>
      <c r="D179" s="38" t="s">
        <v>41</v>
      </c>
      <c r="E179" s="48">
        <v>24.68</v>
      </c>
      <c r="F179" s="48">
        <f t="shared" si="23"/>
        <v>24.68</v>
      </c>
      <c r="G179" s="47">
        <f t="shared" si="24"/>
        <v>0.3196</v>
      </c>
      <c r="H179" s="48">
        <f t="shared" si="20"/>
        <v>32.57</v>
      </c>
      <c r="I179" s="48">
        <f t="shared" si="19"/>
        <v>2117.0500000000002</v>
      </c>
    </row>
    <row r="180" spans="1:9" x14ac:dyDescent="0.25">
      <c r="A180" s="26" t="s">
        <v>376</v>
      </c>
      <c r="B180" s="26" t="s">
        <v>377</v>
      </c>
      <c r="C180" s="38" t="s">
        <v>378</v>
      </c>
      <c r="D180" s="38" t="s">
        <v>41</v>
      </c>
      <c r="E180" s="48">
        <v>16.91</v>
      </c>
      <c r="F180" s="48">
        <f t="shared" si="23"/>
        <v>16.91</v>
      </c>
      <c r="G180" s="47">
        <f t="shared" si="24"/>
        <v>0.3196</v>
      </c>
      <c r="H180" s="48">
        <f t="shared" si="20"/>
        <v>22.31</v>
      </c>
      <c r="I180" s="48">
        <f t="shared" si="19"/>
        <v>1070.8800000000001</v>
      </c>
    </row>
    <row r="181" spans="1:9" ht="30" x14ac:dyDescent="0.25">
      <c r="A181" s="26" t="s">
        <v>379</v>
      </c>
      <c r="B181" s="26" t="s">
        <v>380</v>
      </c>
      <c r="C181" s="38" t="s">
        <v>162</v>
      </c>
      <c r="D181" s="38" t="s">
        <v>41</v>
      </c>
      <c r="E181" s="48">
        <v>38.25</v>
      </c>
      <c r="F181" s="48">
        <f t="shared" si="23"/>
        <v>38.25</v>
      </c>
      <c r="G181" s="47">
        <f t="shared" si="24"/>
        <v>0.3196</v>
      </c>
      <c r="H181" s="48">
        <f t="shared" si="20"/>
        <v>50.47</v>
      </c>
      <c r="I181" s="48">
        <f t="shared" si="19"/>
        <v>2271.15</v>
      </c>
    </row>
    <row r="182" spans="1:9" x14ac:dyDescent="0.25">
      <c r="A182" s="26" t="s">
        <v>381</v>
      </c>
      <c r="B182" s="26" t="s">
        <v>382</v>
      </c>
      <c r="C182" s="38" t="s">
        <v>296</v>
      </c>
      <c r="D182" s="38" t="s">
        <v>41</v>
      </c>
      <c r="E182" s="48">
        <v>37.82</v>
      </c>
      <c r="F182" s="48">
        <f t="shared" si="23"/>
        <v>37.82</v>
      </c>
      <c r="G182" s="47">
        <f t="shared" si="24"/>
        <v>0.3196</v>
      </c>
      <c r="H182" s="48">
        <f t="shared" si="20"/>
        <v>49.91</v>
      </c>
      <c r="I182" s="48">
        <f t="shared" si="19"/>
        <v>349.37</v>
      </c>
    </row>
    <row r="183" spans="1:9" x14ac:dyDescent="0.25">
      <c r="A183" s="26" t="s">
        <v>383</v>
      </c>
      <c r="B183" s="26" t="s">
        <v>384</v>
      </c>
      <c r="C183" s="38" t="s">
        <v>385</v>
      </c>
      <c r="D183" s="38" t="s">
        <v>41</v>
      </c>
      <c r="E183" s="48">
        <v>15.79</v>
      </c>
      <c r="F183" s="48">
        <f t="shared" si="23"/>
        <v>15.79</v>
      </c>
      <c r="G183" s="47">
        <f t="shared" si="24"/>
        <v>0.3196</v>
      </c>
      <c r="H183" s="48">
        <f t="shared" si="20"/>
        <v>20.84</v>
      </c>
      <c r="I183" s="48">
        <f t="shared" si="19"/>
        <v>1771.4</v>
      </c>
    </row>
    <row r="184" spans="1:9" x14ac:dyDescent="0.25">
      <c r="A184" s="26" t="s">
        <v>386</v>
      </c>
      <c r="B184" s="26" t="s">
        <v>387</v>
      </c>
      <c r="C184" s="38" t="s">
        <v>388</v>
      </c>
      <c r="D184" s="38" t="s">
        <v>41</v>
      </c>
      <c r="E184" s="48">
        <v>21.91</v>
      </c>
      <c r="F184" s="48">
        <f t="shared" si="23"/>
        <v>21.91</v>
      </c>
      <c r="G184" s="47">
        <f t="shared" si="24"/>
        <v>0.3196</v>
      </c>
      <c r="H184" s="48">
        <f t="shared" si="20"/>
        <v>28.91</v>
      </c>
      <c r="I184" s="48">
        <f t="shared" si="19"/>
        <v>346.92</v>
      </c>
    </row>
    <row r="185" spans="1:9" x14ac:dyDescent="0.25">
      <c r="A185" s="26" t="s">
        <v>389</v>
      </c>
      <c r="B185" s="26" t="s">
        <v>390</v>
      </c>
      <c r="C185" s="38" t="s">
        <v>391</v>
      </c>
      <c r="D185" s="38" t="s">
        <v>41</v>
      </c>
      <c r="E185" s="48">
        <v>23.61</v>
      </c>
      <c r="F185" s="48">
        <f t="shared" si="23"/>
        <v>23.61</v>
      </c>
      <c r="G185" s="47">
        <f t="shared" si="24"/>
        <v>0.3196</v>
      </c>
      <c r="H185" s="48">
        <f t="shared" si="20"/>
        <v>31.16</v>
      </c>
      <c r="I185" s="48">
        <f t="shared" si="19"/>
        <v>607.62</v>
      </c>
    </row>
    <row r="186" spans="1:9" x14ac:dyDescent="0.25">
      <c r="A186" s="26" t="s">
        <v>392</v>
      </c>
      <c r="B186" s="26" t="s">
        <v>393</v>
      </c>
      <c r="C186" s="38" t="s">
        <v>394</v>
      </c>
      <c r="D186" s="38" t="s">
        <v>29</v>
      </c>
      <c r="E186" s="48">
        <v>31.9</v>
      </c>
      <c r="F186" s="48">
        <f t="shared" si="23"/>
        <v>31.9</v>
      </c>
      <c r="G186" s="47">
        <f t="shared" si="24"/>
        <v>0.3196</v>
      </c>
      <c r="H186" s="48">
        <f t="shared" si="20"/>
        <v>42.1</v>
      </c>
      <c r="I186" s="48">
        <f t="shared" si="19"/>
        <v>547.29999999999995</v>
      </c>
    </row>
    <row r="187" spans="1:9" x14ac:dyDescent="0.25">
      <c r="A187" s="26" t="s">
        <v>395</v>
      </c>
      <c r="B187" s="26" t="s">
        <v>396</v>
      </c>
      <c r="C187" s="38" t="s">
        <v>397</v>
      </c>
      <c r="D187" s="38" t="s">
        <v>29</v>
      </c>
      <c r="E187" s="48">
        <v>13.81</v>
      </c>
      <c r="F187" s="48">
        <f t="shared" si="23"/>
        <v>13.81</v>
      </c>
      <c r="G187" s="47">
        <f t="shared" si="24"/>
        <v>0.3196</v>
      </c>
      <c r="H187" s="48">
        <f t="shared" si="20"/>
        <v>18.22</v>
      </c>
      <c r="I187" s="48">
        <f t="shared" si="19"/>
        <v>1894.88</v>
      </c>
    </row>
    <row r="188" spans="1:9" x14ac:dyDescent="0.25">
      <c r="A188" s="26" t="s">
        <v>398</v>
      </c>
      <c r="B188" s="26" t="s">
        <v>399</v>
      </c>
      <c r="C188" s="38" t="s">
        <v>400</v>
      </c>
      <c r="D188" s="38" t="s">
        <v>29</v>
      </c>
      <c r="E188" s="48">
        <v>8.83</v>
      </c>
      <c r="F188" s="48">
        <f t="shared" si="23"/>
        <v>8.83</v>
      </c>
      <c r="G188" s="47">
        <f t="shared" si="24"/>
        <v>0.3196</v>
      </c>
      <c r="H188" s="48">
        <f t="shared" si="20"/>
        <v>11.65</v>
      </c>
      <c r="I188" s="48">
        <f t="shared" si="19"/>
        <v>605.79999999999995</v>
      </c>
    </row>
    <row r="189" spans="1:9" x14ac:dyDescent="0.25">
      <c r="A189" s="26" t="s">
        <v>401</v>
      </c>
      <c r="B189" s="26" t="s">
        <v>402</v>
      </c>
      <c r="C189" s="38" t="s">
        <v>378</v>
      </c>
      <c r="D189" s="38" t="s">
        <v>29</v>
      </c>
      <c r="E189" s="48">
        <v>12.72</v>
      </c>
      <c r="F189" s="48">
        <f t="shared" si="23"/>
        <v>12.72</v>
      </c>
      <c r="G189" s="47">
        <f t="shared" si="24"/>
        <v>0.3196</v>
      </c>
      <c r="H189" s="48">
        <f t="shared" si="20"/>
        <v>16.79</v>
      </c>
      <c r="I189" s="48">
        <f t="shared" si="19"/>
        <v>805.92</v>
      </c>
    </row>
    <row r="190" spans="1:9" x14ac:dyDescent="0.25">
      <c r="A190" s="26" t="s">
        <v>403</v>
      </c>
      <c r="B190" s="26" t="s">
        <v>404</v>
      </c>
      <c r="C190" s="38" t="s">
        <v>405</v>
      </c>
      <c r="D190" s="38" t="s">
        <v>29</v>
      </c>
      <c r="E190" s="48">
        <v>104.64</v>
      </c>
      <c r="F190" s="48">
        <f t="shared" si="23"/>
        <v>104.64</v>
      </c>
      <c r="G190" s="47">
        <f t="shared" si="24"/>
        <v>0.3196</v>
      </c>
      <c r="H190" s="48">
        <f t="shared" si="20"/>
        <v>138.08000000000001</v>
      </c>
      <c r="I190" s="48">
        <f t="shared" si="19"/>
        <v>0</v>
      </c>
    </row>
    <row r="191" spans="1:9" x14ac:dyDescent="0.25">
      <c r="A191" s="26" t="s">
        <v>406</v>
      </c>
      <c r="B191" s="26" t="s">
        <v>407</v>
      </c>
      <c r="C191" s="38" t="s">
        <v>80</v>
      </c>
      <c r="D191" s="38" t="s">
        <v>29</v>
      </c>
      <c r="E191" s="48">
        <v>151.41999999999999</v>
      </c>
      <c r="F191" s="48">
        <f t="shared" si="23"/>
        <v>151.41999999999999</v>
      </c>
      <c r="G191" s="47">
        <f t="shared" si="24"/>
        <v>0.3196</v>
      </c>
      <c r="H191" s="48">
        <f t="shared" si="20"/>
        <v>199.81</v>
      </c>
      <c r="I191" s="48">
        <f t="shared" si="19"/>
        <v>799.24</v>
      </c>
    </row>
    <row r="192" spans="1:9" x14ac:dyDescent="0.25">
      <c r="A192" s="26" t="s">
        <v>408</v>
      </c>
      <c r="B192" s="26" t="s">
        <v>409</v>
      </c>
      <c r="C192" s="38" t="s">
        <v>410</v>
      </c>
      <c r="D192" s="38" t="s">
        <v>29</v>
      </c>
      <c r="E192" s="48">
        <v>30.05</v>
      </c>
      <c r="F192" s="48">
        <f t="shared" si="23"/>
        <v>30.05</v>
      </c>
      <c r="G192" s="47">
        <f t="shared" si="24"/>
        <v>0.3196</v>
      </c>
      <c r="H192" s="48">
        <f t="shared" si="20"/>
        <v>39.65</v>
      </c>
      <c r="I192" s="48">
        <f t="shared" si="19"/>
        <v>1110.2</v>
      </c>
    </row>
    <row r="193" spans="1:9" x14ac:dyDescent="0.25">
      <c r="A193" s="26" t="s">
        <v>411</v>
      </c>
      <c r="B193" s="26" t="s">
        <v>412</v>
      </c>
      <c r="C193" s="38" t="s">
        <v>394</v>
      </c>
      <c r="D193" s="38" t="s">
        <v>29</v>
      </c>
      <c r="E193" s="48">
        <v>80.8</v>
      </c>
      <c r="F193" s="48">
        <f t="shared" si="23"/>
        <v>80.8</v>
      </c>
      <c r="G193" s="47">
        <f t="shared" si="24"/>
        <v>0.3196</v>
      </c>
      <c r="H193" s="48">
        <f t="shared" si="20"/>
        <v>106.62</v>
      </c>
      <c r="I193" s="48">
        <f t="shared" si="19"/>
        <v>1386.06</v>
      </c>
    </row>
    <row r="194" spans="1:9" x14ac:dyDescent="0.25">
      <c r="A194" s="26" t="s">
        <v>413</v>
      </c>
      <c r="B194" s="26" t="s">
        <v>414</v>
      </c>
      <c r="C194" s="38" t="s">
        <v>15</v>
      </c>
      <c r="D194" s="38" t="s">
        <v>29</v>
      </c>
      <c r="E194" s="48">
        <v>519.71</v>
      </c>
      <c r="F194" s="48">
        <f t="shared" si="23"/>
        <v>519.71</v>
      </c>
      <c r="G194" s="47">
        <f t="shared" si="24"/>
        <v>0.3196</v>
      </c>
      <c r="H194" s="48">
        <f t="shared" si="20"/>
        <v>685.81</v>
      </c>
      <c r="I194" s="48">
        <f t="shared" si="19"/>
        <v>685.81</v>
      </c>
    </row>
    <row r="195" spans="1:9" x14ac:dyDescent="0.25">
      <c r="A195" s="26" t="s">
        <v>415</v>
      </c>
      <c r="B195" s="26" t="s">
        <v>416</v>
      </c>
      <c r="C195" s="38" t="s">
        <v>282</v>
      </c>
      <c r="D195" s="38" t="s">
        <v>29</v>
      </c>
      <c r="E195" s="48">
        <v>52.84</v>
      </c>
      <c r="F195" s="48">
        <f t="shared" si="23"/>
        <v>52.84</v>
      </c>
      <c r="G195" s="47">
        <f t="shared" si="24"/>
        <v>0.3196</v>
      </c>
      <c r="H195" s="48">
        <f t="shared" si="20"/>
        <v>69.73</v>
      </c>
      <c r="I195" s="48">
        <f t="shared" si="19"/>
        <v>767.03</v>
      </c>
    </row>
    <row r="196" spans="1:9" x14ac:dyDescent="0.25">
      <c r="A196" s="26" t="s">
        <v>417</v>
      </c>
      <c r="B196" s="26" t="s">
        <v>418</v>
      </c>
      <c r="C196" s="38" t="s">
        <v>74</v>
      </c>
      <c r="D196" s="38" t="s">
        <v>29</v>
      </c>
      <c r="E196" s="48">
        <v>74.87</v>
      </c>
      <c r="F196" s="48">
        <f t="shared" si="23"/>
        <v>74.87</v>
      </c>
      <c r="G196" s="47">
        <f t="shared" si="24"/>
        <v>0.3196</v>
      </c>
      <c r="H196" s="48">
        <f t="shared" si="20"/>
        <v>98.8</v>
      </c>
      <c r="I196" s="48">
        <f t="shared" si="19"/>
        <v>296.39999999999998</v>
      </c>
    </row>
    <row r="197" spans="1:9" x14ac:dyDescent="0.25">
      <c r="A197" s="26" t="s">
        <v>419</v>
      </c>
      <c r="B197" s="26" t="s">
        <v>420</v>
      </c>
      <c r="C197" s="38" t="s">
        <v>421</v>
      </c>
      <c r="D197" s="38" t="s">
        <v>29</v>
      </c>
      <c r="E197" s="48">
        <v>19.260000000000002</v>
      </c>
      <c r="F197" s="48">
        <f t="shared" si="23"/>
        <v>19.260000000000002</v>
      </c>
      <c r="G197" s="47">
        <f t="shared" si="24"/>
        <v>0.3196</v>
      </c>
      <c r="H197" s="48">
        <f t="shared" si="20"/>
        <v>25.42</v>
      </c>
      <c r="I197" s="48">
        <f t="shared" si="19"/>
        <v>915.12</v>
      </c>
    </row>
    <row r="198" spans="1:9" ht="30" x14ac:dyDescent="0.25">
      <c r="A198" s="26" t="s">
        <v>422</v>
      </c>
      <c r="B198" s="26" t="s">
        <v>423</v>
      </c>
      <c r="C198" s="38" t="s">
        <v>80</v>
      </c>
      <c r="D198" s="38" t="s">
        <v>29</v>
      </c>
      <c r="E198" s="48">
        <v>89.67</v>
      </c>
      <c r="F198" s="48">
        <f t="shared" si="23"/>
        <v>89.67</v>
      </c>
      <c r="G198" s="47">
        <f t="shared" si="24"/>
        <v>0.3196</v>
      </c>
      <c r="H198" s="48">
        <f t="shared" si="20"/>
        <v>118.33</v>
      </c>
      <c r="I198" s="48">
        <f t="shared" si="19"/>
        <v>473.32</v>
      </c>
    </row>
    <row r="199" spans="1:9" ht="30" x14ac:dyDescent="0.25">
      <c r="A199" s="26" t="s">
        <v>424</v>
      </c>
      <c r="B199" s="26" t="s">
        <v>425</v>
      </c>
      <c r="C199" s="38" t="s">
        <v>19</v>
      </c>
      <c r="D199" s="38" t="s">
        <v>29</v>
      </c>
      <c r="E199" s="48">
        <v>212.31</v>
      </c>
      <c r="F199" s="48">
        <f t="shared" si="23"/>
        <v>212.31</v>
      </c>
      <c r="G199" s="47">
        <f t="shared" si="24"/>
        <v>0.3196</v>
      </c>
      <c r="H199" s="48">
        <f t="shared" si="20"/>
        <v>280.16000000000003</v>
      </c>
      <c r="I199" s="48">
        <f t="shared" si="19"/>
        <v>560.32000000000005</v>
      </c>
    </row>
    <row r="200" spans="1:9" ht="45" x14ac:dyDescent="0.25">
      <c r="A200" s="26" t="s">
        <v>426</v>
      </c>
      <c r="B200" s="26" t="s">
        <v>427</v>
      </c>
      <c r="C200" s="38" t="s">
        <v>80</v>
      </c>
      <c r="D200" s="38" t="s">
        <v>29</v>
      </c>
      <c r="E200" s="48">
        <v>195.59</v>
      </c>
      <c r="F200" s="48">
        <f t="shared" si="23"/>
        <v>195.59</v>
      </c>
      <c r="G200" s="47">
        <f t="shared" si="24"/>
        <v>0.3196</v>
      </c>
      <c r="H200" s="48">
        <f t="shared" si="20"/>
        <v>258.10000000000002</v>
      </c>
      <c r="I200" s="48">
        <f t="shared" si="19"/>
        <v>1032.4000000000001</v>
      </c>
    </row>
    <row r="201" spans="1:9" ht="45" x14ac:dyDescent="0.25">
      <c r="A201" s="26" t="s">
        <v>428</v>
      </c>
      <c r="B201" s="26" t="s">
        <v>429</v>
      </c>
      <c r="C201" s="38" t="s">
        <v>430</v>
      </c>
      <c r="D201" s="38" t="s">
        <v>41</v>
      </c>
      <c r="E201" s="48">
        <v>109.89</v>
      </c>
      <c r="F201" s="48">
        <f t="shared" si="23"/>
        <v>109.89</v>
      </c>
      <c r="G201" s="47">
        <f t="shared" si="24"/>
        <v>0.3196</v>
      </c>
      <c r="H201" s="48">
        <f t="shared" si="20"/>
        <v>145.01</v>
      </c>
      <c r="I201" s="48">
        <f t="shared" si="19"/>
        <v>1522.61</v>
      </c>
    </row>
    <row r="202" spans="1:9" ht="45" x14ac:dyDescent="0.25">
      <c r="A202" s="26" t="s">
        <v>431</v>
      </c>
      <c r="B202" s="26" t="s">
        <v>432</v>
      </c>
      <c r="C202" s="38" t="s">
        <v>433</v>
      </c>
      <c r="D202" s="38" t="s">
        <v>41</v>
      </c>
      <c r="E202" s="48">
        <v>143.58000000000001</v>
      </c>
      <c r="F202" s="48">
        <f t="shared" si="23"/>
        <v>143.58000000000001</v>
      </c>
      <c r="G202" s="47">
        <f t="shared" si="24"/>
        <v>0.3196</v>
      </c>
      <c r="H202" s="48">
        <f t="shared" si="20"/>
        <v>189.47</v>
      </c>
      <c r="I202" s="48">
        <f t="shared" si="19"/>
        <v>4035.71</v>
      </c>
    </row>
    <row r="203" spans="1:9" ht="30" x14ac:dyDescent="0.25">
      <c r="A203" s="26" t="s">
        <v>434</v>
      </c>
      <c r="B203" s="26" t="s">
        <v>435</v>
      </c>
      <c r="C203" s="38" t="s">
        <v>436</v>
      </c>
      <c r="D203" s="38" t="s">
        <v>41</v>
      </c>
      <c r="E203" s="48">
        <v>47.67</v>
      </c>
      <c r="F203" s="48">
        <f t="shared" si="23"/>
        <v>47.67</v>
      </c>
      <c r="G203" s="47">
        <f t="shared" si="24"/>
        <v>0.3196</v>
      </c>
      <c r="H203" s="48">
        <f t="shared" si="20"/>
        <v>62.91</v>
      </c>
      <c r="I203" s="48">
        <f t="shared" si="19"/>
        <v>4340.79</v>
      </c>
    </row>
    <row r="204" spans="1:9" x14ac:dyDescent="0.25">
      <c r="A204" s="26" t="s">
        <v>437</v>
      </c>
      <c r="B204" s="26" t="s">
        <v>438</v>
      </c>
      <c r="C204" s="38" t="s">
        <v>385</v>
      </c>
      <c r="D204" s="38" t="s">
        <v>41</v>
      </c>
      <c r="E204" s="48">
        <v>25.21</v>
      </c>
      <c r="F204" s="48">
        <f t="shared" si="23"/>
        <v>25.21</v>
      </c>
      <c r="G204" s="47">
        <f t="shared" si="24"/>
        <v>0.3196</v>
      </c>
      <c r="H204" s="48">
        <f t="shared" si="20"/>
        <v>33.270000000000003</v>
      </c>
      <c r="I204" s="48">
        <f t="shared" ref="I204:I267" si="25">ROUND(H204*C204,2)</f>
        <v>2827.95</v>
      </c>
    </row>
    <row r="205" spans="1:9" x14ac:dyDescent="0.25">
      <c r="A205" s="26" t="s">
        <v>439</v>
      </c>
      <c r="B205" s="26" t="s">
        <v>440</v>
      </c>
      <c r="C205" s="38" t="s">
        <v>441</v>
      </c>
      <c r="D205" s="38" t="s">
        <v>41</v>
      </c>
      <c r="E205" s="48">
        <v>45.76</v>
      </c>
      <c r="F205" s="48">
        <f t="shared" si="23"/>
        <v>45.76</v>
      </c>
      <c r="G205" s="47">
        <f t="shared" si="24"/>
        <v>0.3196</v>
      </c>
      <c r="H205" s="48">
        <f t="shared" si="20"/>
        <v>60.38</v>
      </c>
      <c r="I205" s="48">
        <f t="shared" si="25"/>
        <v>5856.86</v>
      </c>
    </row>
    <row r="206" spans="1:9" x14ac:dyDescent="0.25">
      <c r="A206" s="26" t="s">
        <v>442</v>
      </c>
      <c r="B206" s="26" t="s">
        <v>443</v>
      </c>
      <c r="C206" s="38" t="s">
        <v>273</v>
      </c>
      <c r="D206" s="38" t="s">
        <v>41</v>
      </c>
      <c r="E206" s="48">
        <v>80.349999999999994</v>
      </c>
      <c r="F206" s="48">
        <f t="shared" si="23"/>
        <v>80.349999999999994</v>
      </c>
      <c r="G206" s="47">
        <f t="shared" si="24"/>
        <v>0.3196</v>
      </c>
      <c r="H206" s="48">
        <f t="shared" si="20"/>
        <v>106.03</v>
      </c>
      <c r="I206" s="48">
        <f t="shared" si="25"/>
        <v>1908.54</v>
      </c>
    </row>
    <row r="207" spans="1:9" ht="45" x14ac:dyDescent="0.25">
      <c r="A207" s="26" t="s">
        <v>444</v>
      </c>
      <c r="B207" s="26" t="s">
        <v>445</v>
      </c>
      <c r="C207" s="38" t="s">
        <v>15</v>
      </c>
      <c r="D207" s="38" t="s">
        <v>29</v>
      </c>
      <c r="E207" s="48">
        <v>60.25</v>
      </c>
      <c r="F207" s="48">
        <f t="shared" si="23"/>
        <v>60.25</v>
      </c>
      <c r="G207" s="47">
        <f t="shared" si="24"/>
        <v>0.3196</v>
      </c>
      <c r="H207" s="48">
        <f t="shared" si="20"/>
        <v>79.510000000000005</v>
      </c>
      <c r="I207" s="48">
        <f t="shared" si="25"/>
        <v>79.510000000000005</v>
      </c>
    </row>
    <row r="208" spans="1:9" ht="30" x14ac:dyDescent="0.25">
      <c r="A208" s="26" t="s">
        <v>446</v>
      </c>
      <c r="B208" s="26" t="s">
        <v>447</v>
      </c>
      <c r="C208" s="38" t="s">
        <v>352</v>
      </c>
      <c r="D208" s="38" t="s">
        <v>29</v>
      </c>
      <c r="E208" s="48">
        <v>42.98</v>
      </c>
      <c r="F208" s="48">
        <f t="shared" si="23"/>
        <v>42.98</v>
      </c>
      <c r="G208" s="47">
        <f t="shared" si="24"/>
        <v>0.3196</v>
      </c>
      <c r="H208" s="48">
        <f t="shared" si="20"/>
        <v>56.72</v>
      </c>
      <c r="I208" s="48">
        <f t="shared" si="25"/>
        <v>510.48</v>
      </c>
    </row>
    <row r="209" spans="1:9" ht="45" x14ac:dyDescent="0.25">
      <c r="A209" s="26" t="s">
        <v>448</v>
      </c>
      <c r="B209" s="26" t="s">
        <v>449</v>
      </c>
      <c r="C209" s="38" t="s">
        <v>15</v>
      </c>
      <c r="D209" s="38" t="s">
        <v>29</v>
      </c>
      <c r="E209" s="48">
        <v>48.48</v>
      </c>
      <c r="F209" s="48">
        <f t="shared" si="23"/>
        <v>48.48</v>
      </c>
      <c r="G209" s="47">
        <f t="shared" si="24"/>
        <v>0.3196</v>
      </c>
      <c r="H209" s="48">
        <f t="shared" si="20"/>
        <v>63.97</v>
      </c>
      <c r="I209" s="48">
        <f t="shared" si="25"/>
        <v>63.97</v>
      </c>
    </row>
    <row r="210" spans="1:9" ht="30" x14ac:dyDescent="0.25">
      <c r="A210" s="26" t="s">
        <v>450</v>
      </c>
      <c r="B210" s="26" t="s">
        <v>451</v>
      </c>
      <c r="C210" s="38" t="s">
        <v>282</v>
      </c>
      <c r="D210" s="38" t="s">
        <v>29</v>
      </c>
      <c r="E210" s="48">
        <v>83.55</v>
      </c>
      <c r="F210" s="48">
        <f t="shared" si="23"/>
        <v>83.55</v>
      </c>
      <c r="G210" s="47">
        <f t="shared" si="24"/>
        <v>0.3196</v>
      </c>
      <c r="H210" s="48">
        <f t="shared" si="20"/>
        <v>110.25</v>
      </c>
      <c r="I210" s="48">
        <f t="shared" si="25"/>
        <v>1212.75</v>
      </c>
    </row>
    <row r="211" spans="1:9" x14ac:dyDescent="0.25">
      <c r="A211" s="26" t="s">
        <v>452</v>
      </c>
      <c r="B211" s="26" t="s">
        <v>453</v>
      </c>
      <c r="C211" s="38" t="s">
        <v>454</v>
      </c>
      <c r="D211" s="38" t="s">
        <v>29</v>
      </c>
      <c r="E211" s="48">
        <v>6.99</v>
      </c>
      <c r="F211" s="48">
        <f t="shared" si="23"/>
        <v>6.99</v>
      </c>
      <c r="G211" s="47">
        <f t="shared" si="24"/>
        <v>0.3196</v>
      </c>
      <c r="H211" s="48">
        <f t="shared" si="20"/>
        <v>9.2200000000000006</v>
      </c>
      <c r="I211" s="48">
        <f t="shared" si="25"/>
        <v>248.94</v>
      </c>
    </row>
    <row r="212" spans="1:9" ht="30" x14ac:dyDescent="0.25">
      <c r="A212" s="26" t="s">
        <v>455</v>
      </c>
      <c r="B212" s="26" t="s">
        <v>456</v>
      </c>
      <c r="C212" s="38" t="s">
        <v>410</v>
      </c>
      <c r="D212" s="38" t="s">
        <v>29</v>
      </c>
      <c r="E212" s="48">
        <v>13.24</v>
      </c>
      <c r="F212" s="48">
        <f t="shared" si="23"/>
        <v>13.24</v>
      </c>
      <c r="G212" s="47">
        <f t="shared" si="24"/>
        <v>0.3196</v>
      </c>
      <c r="H212" s="48">
        <f t="shared" si="20"/>
        <v>17.47</v>
      </c>
      <c r="I212" s="48">
        <f t="shared" si="25"/>
        <v>489.16</v>
      </c>
    </row>
    <row r="213" spans="1:9" ht="30" x14ac:dyDescent="0.25">
      <c r="A213" s="26" t="s">
        <v>457</v>
      </c>
      <c r="B213" s="26" t="s">
        <v>458</v>
      </c>
      <c r="C213" s="38" t="s">
        <v>459</v>
      </c>
      <c r="D213" s="38" t="s">
        <v>29</v>
      </c>
      <c r="E213" s="48">
        <v>9.3699999999999992</v>
      </c>
      <c r="F213" s="48">
        <f t="shared" si="23"/>
        <v>9.3699999999999992</v>
      </c>
      <c r="G213" s="47">
        <f t="shared" si="24"/>
        <v>0.3196</v>
      </c>
      <c r="H213" s="48">
        <f t="shared" ref="H213:H276" si="26">ROUND(F213*(1+ TRUNC($I$3,4)),2)</f>
        <v>12.36</v>
      </c>
      <c r="I213" s="48">
        <f t="shared" si="25"/>
        <v>321.36</v>
      </c>
    </row>
    <row r="214" spans="1:9" ht="60" x14ac:dyDescent="0.25">
      <c r="A214" s="26" t="s">
        <v>460</v>
      </c>
      <c r="B214" s="26" t="s">
        <v>461</v>
      </c>
      <c r="C214" s="38" t="s">
        <v>15</v>
      </c>
      <c r="D214" s="38" t="s">
        <v>29</v>
      </c>
      <c r="E214" s="48">
        <v>764.64</v>
      </c>
      <c r="F214" s="48">
        <f t="shared" si="23"/>
        <v>764.64</v>
      </c>
      <c r="G214" s="47">
        <f t="shared" si="24"/>
        <v>0.3196</v>
      </c>
      <c r="H214" s="48">
        <f t="shared" si="26"/>
        <v>1009.02</v>
      </c>
      <c r="I214" s="48">
        <f t="shared" si="25"/>
        <v>1009.02</v>
      </c>
    </row>
    <row r="215" spans="1:9" x14ac:dyDescent="0.25">
      <c r="A215" s="26" t="s">
        <v>462</v>
      </c>
      <c r="B215" s="26" t="s">
        <v>463</v>
      </c>
      <c r="C215" s="38" t="s">
        <v>394</v>
      </c>
      <c r="D215" s="38" t="s">
        <v>41</v>
      </c>
      <c r="E215" s="48">
        <v>84.27</v>
      </c>
      <c r="F215" s="48">
        <f t="shared" si="23"/>
        <v>84.27</v>
      </c>
      <c r="G215" s="47">
        <f t="shared" si="24"/>
        <v>0.3196</v>
      </c>
      <c r="H215" s="48">
        <f t="shared" si="26"/>
        <v>111.2</v>
      </c>
      <c r="I215" s="48">
        <f t="shared" si="25"/>
        <v>1445.6</v>
      </c>
    </row>
    <row r="216" spans="1:9" ht="45" x14ac:dyDescent="0.25">
      <c r="A216" s="26" t="s">
        <v>464</v>
      </c>
      <c r="B216" s="26" t="s">
        <v>465</v>
      </c>
      <c r="C216" s="38" t="s">
        <v>352</v>
      </c>
      <c r="D216" s="38" t="s">
        <v>41</v>
      </c>
      <c r="E216" s="48">
        <v>440.46</v>
      </c>
      <c r="F216" s="48">
        <f t="shared" si="23"/>
        <v>440.46</v>
      </c>
      <c r="G216" s="47">
        <f t="shared" si="24"/>
        <v>0.3196</v>
      </c>
      <c r="H216" s="48">
        <f t="shared" si="26"/>
        <v>581.23</v>
      </c>
      <c r="I216" s="48">
        <f t="shared" si="25"/>
        <v>5231.07</v>
      </c>
    </row>
    <row r="217" spans="1:9" ht="45" x14ac:dyDescent="0.25">
      <c r="A217" s="26" t="s">
        <v>466</v>
      </c>
      <c r="B217" s="26" t="s">
        <v>467</v>
      </c>
      <c r="C217" s="38" t="s">
        <v>468</v>
      </c>
      <c r="D217" s="38" t="s">
        <v>41</v>
      </c>
      <c r="E217" s="48">
        <v>331.34</v>
      </c>
      <c r="F217" s="48">
        <f t="shared" si="23"/>
        <v>331.34</v>
      </c>
      <c r="G217" s="47">
        <f t="shared" si="24"/>
        <v>0.3196</v>
      </c>
      <c r="H217" s="48">
        <f t="shared" si="26"/>
        <v>437.24</v>
      </c>
      <c r="I217" s="48">
        <f t="shared" si="25"/>
        <v>12548.79</v>
      </c>
    </row>
    <row r="218" spans="1:9" ht="45" x14ac:dyDescent="0.25">
      <c r="A218" s="26" t="s">
        <v>469</v>
      </c>
      <c r="B218" s="26" t="s">
        <v>470</v>
      </c>
      <c r="C218" s="38" t="s">
        <v>74</v>
      </c>
      <c r="D218" s="38" t="s">
        <v>29</v>
      </c>
      <c r="E218" s="48">
        <v>962.72</v>
      </c>
      <c r="F218" s="48">
        <f t="shared" si="23"/>
        <v>962.72</v>
      </c>
      <c r="G218" s="47">
        <f t="shared" si="24"/>
        <v>0.3196</v>
      </c>
      <c r="H218" s="48">
        <f t="shared" si="26"/>
        <v>1270.4100000000001</v>
      </c>
      <c r="I218" s="48">
        <f t="shared" si="25"/>
        <v>3811.23</v>
      </c>
    </row>
    <row r="219" spans="1:9" ht="30" x14ac:dyDescent="0.25">
      <c r="A219" s="26" t="s">
        <v>471</v>
      </c>
      <c r="B219" s="26" t="s">
        <v>472</v>
      </c>
      <c r="C219" s="38" t="s">
        <v>19</v>
      </c>
      <c r="D219" s="38" t="s">
        <v>29</v>
      </c>
      <c r="E219" s="48">
        <v>78.73</v>
      </c>
      <c r="F219" s="48">
        <f t="shared" si="23"/>
        <v>78.73</v>
      </c>
      <c r="G219" s="47">
        <f t="shared" si="24"/>
        <v>0.3196</v>
      </c>
      <c r="H219" s="48">
        <f t="shared" si="26"/>
        <v>103.89</v>
      </c>
      <c r="I219" s="48">
        <f t="shared" si="25"/>
        <v>207.78</v>
      </c>
    </row>
    <row r="220" spans="1:9" ht="30" x14ac:dyDescent="0.25">
      <c r="A220" s="26" t="s">
        <v>473</v>
      </c>
      <c r="B220" s="26" t="s">
        <v>474</v>
      </c>
      <c r="C220" s="38" t="s">
        <v>15</v>
      </c>
      <c r="D220" s="38" t="s">
        <v>29</v>
      </c>
      <c r="E220" s="48">
        <v>135.34</v>
      </c>
      <c r="F220" s="48">
        <f t="shared" si="23"/>
        <v>135.34</v>
      </c>
      <c r="G220" s="47">
        <f t="shared" si="24"/>
        <v>0.3196</v>
      </c>
      <c r="H220" s="48">
        <f t="shared" si="26"/>
        <v>178.59</v>
      </c>
      <c r="I220" s="48">
        <f t="shared" si="25"/>
        <v>178.59</v>
      </c>
    </row>
    <row r="221" spans="1:9" ht="30" x14ac:dyDescent="0.25">
      <c r="A221" s="26" t="s">
        <v>475</v>
      </c>
      <c r="B221" s="26" t="s">
        <v>476</v>
      </c>
      <c r="C221" s="38" t="s">
        <v>83</v>
      </c>
      <c r="D221" s="38" t="s">
        <v>29</v>
      </c>
      <c r="E221" s="48">
        <v>317.66000000000003</v>
      </c>
      <c r="F221" s="48">
        <f t="shared" si="23"/>
        <v>317.66000000000003</v>
      </c>
      <c r="G221" s="47">
        <f t="shared" si="24"/>
        <v>0.3196</v>
      </c>
      <c r="H221" s="48">
        <f t="shared" si="26"/>
        <v>419.18</v>
      </c>
      <c r="I221" s="48">
        <f t="shared" si="25"/>
        <v>3353.44</v>
      </c>
    </row>
    <row r="222" spans="1:9" x14ac:dyDescent="0.25">
      <c r="A222" s="26" t="s">
        <v>477</v>
      </c>
      <c r="B222" s="26" t="s">
        <v>478</v>
      </c>
      <c r="C222" s="38" t="s">
        <v>83</v>
      </c>
      <c r="D222" s="38" t="s">
        <v>29</v>
      </c>
      <c r="E222" s="48">
        <v>114.42</v>
      </c>
      <c r="F222" s="48">
        <f t="shared" si="23"/>
        <v>114.42</v>
      </c>
      <c r="G222" s="47">
        <f t="shared" si="24"/>
        <v>0.3196</v>
      </c>
      <c r="H222" s="48">
        <f t="shared" si="26"/>
        <v>150.99</v>
      </c>
      <c r="I222" s="48">
        <f t="shared" si="25"/>
        <v>1207.92</v>
      </c>
    </row>
    <row r="223" spans="1:9" x14ac:dyDescent="0.25">
      <c r="A223" s="26" t="s">
        <v>479</v>
      </c>
      <c r="B223" s="26" t="s">
        <v>480</v>
      </c>
      <c r="C223" s="38" t="s">
        <v>74</v>
      </c>
      <c r="D223" s="38" t="s">
        <v>29</v>
      </c>
      <c r="E223" s="48">
        <v>136.96</v>
      </c>
      <c r="F223" s="48">
        <f t="shared" si="23"/>
        <v>136.96</v>
      </c>
      <c r="G223" s="47">
        <f t="shared" si="24"/>
        <v>0.3196</v>
      </c>
      <c r="H223" s="48">
        <f t="shared" si="26"/>
        <v>180.73</v>
      </c>
      <c r="I223" s="48">
        <f t="shared" si="25"/>
        <v>542.19000000000005</v>
      </c>
    </row>
    <row r="224" spans="1:9" x14ac:dyDescent="0.25">
      <c r="A224" s="26" t="s">
        <v>481</v>
      </c>
      <c r="B224" s="26" t="s">
        <v>482</v>
      </c>
      <c r="C224" s="38" t="s">
        <v>83</v>
      </c>
      <c r="D224" s="38" t="s">
        <v>29</v>
      </c>
      <c r="E224" s="48">
        <v>70.540000000000006</v>
      </c>
      <c r="F224" s="48">
        <f t="shared" si="23"/>
        <v>70.540000000000006</v>
      </c>
      <c r="G224" s="47">
        <f t="shared" si="24"/>
        <v>0.3196</v>
      </c>
      <c r="H224" s="48">
        <f t="shared" si="26"/>
        <v>93.08</v>
      </c>
      <c r="I224" s="48">
        <f t="shared" si="25"/>
        <v>744.64</v>
      </c>
    </row>
    <row r="225" spans="1:9" ht="45" x14ac:dyDescent="0.25">
      <c r="A225" s="26" t="s">
        <v>483</v>
      </c>
      <c r="B225" s="26" t="s">
        <v>484</v>
      </c>
      <c r="C225" s="38" t="s">
        <v>19</v>
      </c>
      <c r="D225" s="38" t="s">
        <v>485</v>
      </c>
      <c r="E225" s="48">
        <v>63.23</v>
      </c>
      <c r="F225" s="48">
        <f t="shared" si="23"/>
        <v>63.23</v>
      </c>
      <c r="G225" s="47">
        <f t="shared" si="24"/>
        <v>0.3196</v>
      </c>
      <c r="H225" s="48">
        <f t="shared" si="26"/>
        <v>83.44</v>
      </c>
      <c r="I225" s="48">
        <f t="shared" si="25"/>
        <v>166.88</v>
      </c>
    </row>
    <row r="226" spans="1:9" ht="30" x14ac:dyDescent="0.25">
      <c r="A226" s="26" t="s">
        <v>486</v>
      </c>
      <c r="B226" s="26" t="s">
        <v>487</v>
      </c>
      <c r="C226" s="38" t="s">
        <v>37</v>
      </c>
      <c r="D226" s="38" t="s">
        <v>29</v>
      </c>
      <c r="E226" s="48">
        <v>100.79</v>
      </c>
      <c r="F226" s="48">
        <f t="shared" si="23"/>
        <v>100.79</v>
      </c>
      <c r="G226" s="47">
        <f t="shared" si="24"/>
        <v>0.3196</v>
      </c>
      <c r="H226" s="48">
        <f t="shared" si="26"/>
        <v>133</v>
      </c>
      <c r="I226" s="48">
        <f t="shared" si="25"/>
        <v>5320</v>
      </c>
    </row>
    <row r="227" spans="1:9" ht="45" x14ac:dyDescent="0.25">
      <c r="A227" s="26" t="s">
        <v>488</v>
      </c>
      <c r="B227" s="26" t="s">
        <v>489</v>
      </c>
      <c r="C227" s="38" t="s">
        <v>356</v>
      </c>
      <c r="D227" s="38" t="s">
        <v>41</v>
      </c>
      <c r="E227" s="48">
        <v>226.83</v>
      </c>
      <c r="F227" s="48">
        <f t="shared" si="23"/>
        <v>226.83</v>
      </c>
      <c r="G227" s="47">
        <f t="shared" si="24"/>
        <v>0.3196</v>
      </c>
      <c r="H227" s="48">
        <f t="shared" si="26"/>
        <v>299.32</v>
      </c>
      <c r="I227" s="48">
        <f t="shared" si="25"/>
        <v>4190.4799999999996</v>
      </c>
    </row>
    <row r="228" spans="1:9" ht="60" x14ac:dyDescent="0.25">
      <c r="A228" s="26" t="s">
        <v>490</v>
      </c>
      <c r="B228" s="26" t="s">
        <v>491</v>
      </c>
      <c r="C228" s="38" t="s">
        <v>19</v>
      </c>
      <c r="D228" s="38" t="s">
        <v>29</v>
      </c>
      <c r="E228" s="48">
        <v>148.68</v>
      </c>
      <c r="F228" s="48">
        <f t="shared" si="23"/>
        <v>148.68</v>
      </c>
      <c r="G228" s="47">
        <f t="shared" si="24"/>
        <v>0.3196</v>
      </c>
      <c r="H228" s="48">
        <f t="shared" si="26"/>
        <v>196.2</v>
      </c>
      <c r="I228" s="48">
        <f t="shared" si="25"/>
        <v>392.4</v>
      </c>
    </row>
    <row r="229" spans="1:9" ht="45" x14ac:dyDescent="0.25">
      <c r="A229" s="26" t="s">
        <v>492</v>
      </c>
      <c r="B229" s="26" t="s">
        <v>493</v>
      </c>
      <c r="C229" s="38" t="s">
        <v>74</v>
      </c>
      <c r="D229" s="38" t="s">
        <v>29</v>
      </c>
      <c r="E229" s="48">
        <v>243.12</v>
      </c>
      <c r="F229" s="48">
        <f t="shared" si="23"/>
        <v>243.12</v>
      </c>
      <c r="G229" s="47">
        <f t="shared" si="24"/>
        <v>0.3196</v>
      </c>
      <c r="H229" s="48">
        <f t="shared" si="26"/>
        <v>320.82</v>
      </c>
      <c r="I229" s="48">
        <f t="shared" si="25"/>
        <v>962.46</v>
      </c>
    </row>
    <row r="230" spans="1:9" ht="60" x14ac:dyDescent="0.25">
      <c r="A230" s="26" t="s">
        <v>494</v>
      </c>
      <c r="B230" s="26" t="s">
        <v>495</v>
      </c>
      <c r="C230" s="38" t="s">
        <v>496</v>
      </c>
      <c r="D230" s="38" t="s">
        <v>29</v>
      </c>
      <c r="E230" s="48">
        <v>180.18</v>
      </c>
      <c r="F230" s="48">
        <f t="shared" si="23"/>
        <v>180.18</v>
      </c>
      <c r="G230" s="47">
        <f t="shared" si="24"/>
        <v>0.3196</v>
      </c>
      <c r="H230" s="48">
        <f t="shared" si="26"/>
        <v>237.77</v>
      </c>
      <c r="I230" s="48">
        <f t="shared" si="25"/>
        <v>5468.71</v>
      </c>
    </row>
    <row r="231" spans="1:9" ht="45" x14ac:dyDescent="0.25">
      <c r="A231" s="26" t="s">
        <v>497</v>
      </c>
      <c r="B231" s="26" t="s">
        <v>498</v>
      </c>
      <c r="C231" s="38" t="s">
        <v>499</v>
      </c>
      <c r="D231" s="38" t="s">
        <v>29</v>
      </c>
      <c r="E231" s="48">
        <v>4.04</v>
      </c>
      <c r="F231" s="48">
        <f t="shared" si="23"/>
        <v>4.04</v>
      </c>
      <c r="G231" s="47">
        <f t="shared" si="24"/>
        <v>0.3196</v>
      </c>
      <c r="H231" s="48">
        <f t="shared" si="26"/>
        <v>5.33</v>
      </c>
      <c r="I231" s="48">
        <f t="shared" si="25"/>
        <v>533</v>
      </c>
    </row>
    <row r="232" spans="1:9" x14ac:dyDescent="0.25">
      <c r="A232" s="26" t="s">
        <v>500</v>
      </c>
      <c r="B232" s="26" t="s">
        <v>501</v>
      </c>
      <c r="C232" s="38" t="s">
        <v>83</v>
      </c>
      <c r="D232" s="38" t="s">
        <v>29</v>
      </c>
      <c r="E232" s="48">
        <v>61.03</v>
      </c>
      <c r="F232" s="48">
        <f t="shared" si="23"/>
        <v>61.03</v>
      </c>
      <c r="G232" s="47">
        <f t="shared" si="24"/>
        <v>0.3196</v>
      </c>
      <c r="H232" s="48">
        <f t="shared" si="26"/>
        <v>80.540000000000006</v>
      </c>
      <c r="I232" s="48">
        <f t="shared" si="25"/>
        <v>644.32000000000005</v>
      </c>
    </row>
    <row r="233" spans="1:9" x14ac:dyDescent="0.25">
      <c r="A233" s="26" t="s">
        <v>502</v>
      </c>
      <c r="B233" s="26" t="s">
        <v>503</v>
      </c>
      <c r="C233" s="38" t="s">
        <v>74</v>
      </c>
      <c r="D233" s="38" t="s">
        <v>29</v>
      </c>
      <c r="E233" s="48">
        <v>86.07</v>
      </c>
      <c r="F233" s="48">
        <f t="shared" si="23"/>
        <v>86.07</v>
      </c>
      <c r="G233" s="47">
        <f t="shared" si="24"/>
        <v>0.3196</v>
      </c>
      <c r="H233" s="48">
        <f t="shared" si="26"/>
        <v>113.58</v>
      </c>
      <c r="I233" s="48">
        <f t="shared" si="25"/>
        <v>340.74</v>
      </c>
    </row>
    <row r="234" spans="1:9" x14ac:dyDescent="0.25">
      <c r="A234" s="26" t="s">
        <v>504</v>
      </c>
      <c r="B234" s="26" t="s">
        <v>505</v>
      </c>
      <c r="C234" s="38" t="s">
        <v>83</v>
      </c>
      <c r="D234" s="38" t="s">
        <v>29</v>
      </c>
      <c r="E234" s="48">
        <v>35.97</v>
      </c>
      <c r="F234" s="48">
        <f t="shared" si="23"/>
        <v>35.97</v>
      </c>
      <c r="G234" s="47">
        <f t="shared" si="24"/>
        <v>0.3196</v>
      </c>
      <c r="H234" s="48">
        <f t="shared" si="26"/>
        <v>47.47</v>
      </c>
      <c r="I234" s="48">
        <f t="shared" si="25"/>
        <v>379.76</v>
      </c>
    </row>
    <row r="235" spans="1:9" x14ac:dyDescent="0.25">
      <c r="A235" s="26" t="s">
        <v>506</v>
      </c>
      <c r="B235" s="26" t="s">
        <v>507</v>
      </c>
      <c r="C235" s="38" t="s">
        <v>15</v>
      </c>
      <c r="D235" s="38" t="s">
        <v>29</v>
      </c>
      <c r="E235" s="48">
        <v>126.38</v>
      </c>
      <c r="F235" s="48">
        <f t="shared" si="23"/>
        <v>126.38</v>
      </c>
      <c r="G235" s="47">
        <f t="shared" si="24"/>
        <v>0.3196</v>
      </c>
      <c r="H235" s="48">
        <f t="shared" si="26"/>
        <v>166.77</v>
      </c>
      <c r="I235" s="48">
        <f t="shared" si="25"/>
        <v>166.77</v>
      </c>
    </row>
    <row r="236" spans="1:9" x14ac:dyDescent="0.25">
      <c r="A236" s="26" t="s">
        <v>508</v>
      </c>
      <c r="B236" s="26" t="s">
        <v>509</v>
      </c>
      <c r="C236" s="38" t="s">
        <v>19</v>
      </c>
      <c r="D236" s="38" t="s">
        <v>29</v>
      </c>
      <c r="E236" s="48">
        <v>43.5</v>
      </c>
      <c r="F236" s="48">
        <f t="shared" si="23"/>
        <v>43.5</v>
      </c>
      <c r="G236" s="47">
        <f t="shared" si="24"/>
        <v>0.3196</v>
      </c>
      <c r="H236" s="48">
        <f t="shared" si="26"/>
        <v>57.4</v>
      </c>
      <c r="I236" s="48">
        <f t="shared" si="25"/>
        <v>114.8</v>
      </c>
    </row>
    <row r="237" spans="1:9" ht="45" x14ac:dyDescent="0.25">
      <c r="A237" s="26" t="s">
        <v>510</v>
      </c>
      <c r="B237" s="26" t="s">
        <v>511</v>
      </c>
      <c r="C237" s="38" t="s">
        <v>282</v>
      </c>
      <c r="D237" s="38" t="s">
        <v>29</v>
      </c>
      <c r="E237" s="48">
        <v>26.91</v>
      </c>
      <c r="F237" s="48">
        <f t="shared" si="23"/>
        <v>26.91</v>
      </c>
      <c r="G237" s="47">
        <f t="shared" si="24"/>
        <v>0.3196</v>
      </c>
      <c r="H237" s="48">
        <f t="shared" si="26"/>
        <v>35.51</v>
      </c>
      <c r="I237" s="48">
        <f t="shared" si="25"/>
        <v>390.61</v>
      </c>
    </row>
    <row r="238" spans="1:9" ht="75" x14ac:dyDescent="0.25">
      <c r="A238" s="26" t="s">
        <v>512</v>
      </c>
      <c r="B238" s="26" t="s">
        <v>513</v>
      </c>
      <c r="C238" s="38" t="s">
        <v>514</v>
      </c>
      <c r="D238" s="38" t="s">
        <v>29</v>
      </c>
      <c r="E238" s="48">
        <v>292.83999999999997</v>
      </c>
      <c r="F238" s="48">
        <f t="shared" ref="F238:F249" si="27">ROUND(E238* (1- TRUNC($I$5,4)), 2)</f>
        <v>292.83999999999997</v>
      </c>
      <c r="G238" s="47">
        <f t="shared" ref="G238:G249" si="28">$I$3</f>
        <v>0.3196</v>
      </c>
      <c r="H238" s="48">
        <f t="shared" si="26"/>
        <v>386.43</v>
      </c>
      <c r="I238" s="48">
        <f t="shared" si="25"/>
        <v>12365.76</v>
      </c>
    </row>
    <row r="239" spans="1:9" x14ac:dyDescent="0.25">
      <c r="A239" s="26" t="s">
        <v>515</v>
      </c>
      <c r="B239" s="26" t="s">
        <v>516</v>
      </c>
      <c r="C239" s="38" t="s">
        <v>19</v>
      </c>
      <c r="D239" s="38" t="s">
        <v>29</v>
      </c>
      <c r="E239" s="48">
        <v>151.77000000000001</v>
      </c>
      <c r="F239" s="48">
        <f t="shared" si="27"/>
        <v>151.77000000000001</v>
      </c>
      <c r="G239" s="47">
        <f t="shared" si="28"/>
        <v>0.3196</v>
      </c>
      <c r="H239" s="48">
        <f t="shared" si="26"/>
        <v>200.28</v>
      </c>
      <c r="I239" s="48">
        <f t="shared" si="25"/>
        <v>400.56</v>
      </c>
    </row>
    <row r="240" spans="1:9" ht="60" x14ac:dyDescent="0.25">
      <c r="A240" s="26" t="s">
        <v>517</v>
      </c>
      <c r="B240" s="26" t="s">
        <v>518</v>
      </c>
      <c r="C240" s="38" t="s">
        <v>19</v>
      </c>
      <c r="D240" s="38" t="s">
        <v>29</v>
      </c>
      <c r="E240" s="48">
        <v>1660.84</v>
      </c>
      <c r="F240" s="48">
        <f t="shared" si="27"/>
        <v>1660.84</v>
      </c>
      <c r="G240" s="47">
        <f t="shared" si="28"/>
        <v>0.3196</v>
      </c>
      <c r="H240" s="48">
        <f t="shared" si="26"/>
        <v>2191.64</v>
      </c>
      <c r="I240" s="48">
        <f t="shared" si="25"/>
        <v>4383.28</v>
      </c>
    </row>
    <row r="241" spans="1:9" ht="60" x14ac:dyDescent="0.25">
      <c r="A241" s="26" t="s">
        <v>519</v>
      </c>
      <c r="B241" s="26" t="s">
        <v>520</v>
      </c>
      <c r="C241" s="38" t="s">
        <v>19</v>
      </c>
      <c r="D241" s="38" t="s">
        <v>29</v>
      </c>
      <c r="E241" s="48">
        <v>2176.81</v>
      </c>
      <c r="F241" s="48">
        <f t="shared" si="27"/>
        <v>2176.81</v>
      </c>
      <c r="G241" s="47">
        <f t="shared" si="28"/>
        <v>0.3196</v>
      </c>
      <c r="H241" s="48">
        <f t="shared" si="26"/>
        <v>2872.52</v>
      </c>
      <c r="I241" s="48">
        <f t="shared" si="25"/>
        <v>5745.04</v>
      </c>
    </row>
    <row r="242" spans="1:9" ht="30" x14ac:dyDescent="0.25">
      <c r="A242" s="26" t="s">
        <v>521</v>
      </c>
      <c r="B242" s="26" t="s">
        <v>522</v>
      </c>
      <c r="C242" s="38" t="s">
        <v>15</v>
      </c>
      <c r="D242" s="38" t="s">
        <v>29</v>
      </c>
      <c r="E242" s="48">
        <v>567.83000000000004</v>
      </c>
      <c r="F242" s="48">
        <f t="shared" si="27"/>
        <v>567.83000000000004</v>
      </c>
      <c r="G242" s="47">
        <f t="shared" si="28"/>
        <v>0.3196</v>
      </c>
      <c r="H242" s="48">
        <f t="shared" si="26"/>
        <v>749.31</v>
      </c>
      <c r="I242" s="48">
        <f t="shared" si="25"/>
        <v>749.31</v>
      </c>
    </row>
    <row r="243" spans="1:9" x14ac:dyDescent="0.25">
      <c r="A243" s="26" t="s">
        <v>523</v>
      </c>
      <c r="B243" s="26" t="s">
        <v>524</v>
      </c>
      <c r="C243" s="38" t="s">
        <v>400</v>
      </c>
      <c r="D243" s="38" t="s">
        <v>29</v>
      </c>
      <c r="E243" s="48">
        <v>11.12</v>
      </c>
      <c r="F243" s="48">
        <f t="shared" si="27"/>
        <v>11.12</v>
      </c>
      <c r="G243" s="47">
        <f t="shared" si="28"/>
        <v>0.3196</v>
      </c>
      <c r="H243" s="48">
        <f t="shared" si="26"/>
        <v>14.67</v>
      </c>
      <c r="I243" s="48">
        <f t="shared" si="25"/>
        <v>762.84</v>
      </c>
    </row>
    <row r="244" spans="1:9" x14ac:dyDescent="0.25">
      <c r="A244" s="26" t="s">
        <v>525</v>
      </c>
      <c r="B244" s="26" t="s">
        <v>526</v>
      </c>
      <c r="C244" s="38" t="s">
        <v>527</v>
      </c>
      <c r="D244" s="38" t="s">
        <v>41</v>
      </c>
      <c r="E244" s="48">
        <v>14.51</v>
      </c>
      <c r="F244" s="48">
        <f t="shared" si="27"/>
        <v>14.51</v>
      </c>
      <c r="G244" s="47">
        <f t="shared" si="28"/>
        <v>0.3196</v>
      </c>
      <c r="H244" s="48">
        <f t="shared" si="26"/>
        <v>19.149999999999999</v>
      </c>
      <c r="I244" s="48">
        <f t="shared" si="25"/>
        <v>459.6</v>
      </c>
    </row>
    <row r="245" spans="1:9" ht="45" x14ac:dyDescent="0.25">
      <c r="A245" s="26" t="s">
        <v>528</v>
      </c>
      <c r="B245" s="26" t="s">
        <v>529</v>
      </c>
      <c r="C245" s="38" t="s">
        <v>499</v>
      </c>
      <c r="D245" s="38" t="s">
        <v>29</v>
      </c>
      <c r="E245" s="48">
        <v>23.04</v>
      </c>
      <c r="F245" s="48">
        <f t="shared" si="27"/>
        <v>23.04</v>
      </c>
      <c r="G245" s="47">
        <f t="shared" si="28"/>
        <v>0.3196</v>
      </c>
      <c r="H245" s="48">
        <f t="shared" si="26"/>
        <v>30.4</v>
      </c>
      <c r="I245" s="48">
        <f t="shared" si="25"/>
        <v>3040</v>
      </c>
    </row>
    <row r="246" spans="1:9" ht="30" x14ac:dyDescent="0.25">
      <c r="A246" s="26" t="s">
        <v>530</v>
      </c>
      <c r="B246" s="26" t="s">
        <v>531</v>
      </c>
      <c r="C246" s="38" t="s">
        <v>19</v>
      </c>
      <c r="D246" s="38" t="s">
        <v>29</v>
      </c>
      <c r="E246" s="48">
        <v>156.19999999999999</v>
      </c>
      <c r="F246" s="48">
        <f t="shared" si="27"/>
        <v>156.19999999999999</v>
      </c>
      <c r="G246" s="47">
        <f t="shared" si="28"/>
        <v>0.3196</v>
      </c>
      <c r="H246" s="48">
        <f t="shared" si="26"/>
        <v>206.12</v>
      </c>
      <c r="I246" s="48">
        <f t="shared" si="25"/>
        <v>412.24</v>
      </c>
    </row>
    <row r="247" spans="1:9" ht="30" x14ac:dyDescent="0.25">
      <c r="A247" s="26" t="s">
        <v>532</v>
      </c>
      <c r="B247" s="26" t="s">
        <v>533</v>
      </c>
      <c r="C247" s="38" t="s">
        <v>15</v>
      </c>
      <c r="D247" s="38" t="s">
        <v>29</v>
      </c>
      <c r="E247" s="48">
        <v>81.11</v>
      </c>
      <c r="F247" s="48">
        <f t="shared" si="27"/>
        <v>81.11</v>
      </c>
      <c r="G247" s="47">
        <f t="shared" si="28"/>
        <v>0.3196</v>
      </c>
      <c r="H247" s="48">
        <f t="shared" si="26"/>
        <v>107.03</v>
      </c>
      <c r="I247" s="48">
        <f t="shared" si="25"/>
        <v>107.03</v>
      </c>
    </row>
    <row r="248" spans="1:9" x14ac:dyDescent="0.25">
      <c r="A248" s="26" t="s">
        <v>534</v>
      </c>
      <c r="B248" s="26" t="s">
        <v>535</v>
      </c>
      <c r="C248" s="38" t="s">
        <v>536</v>
      </c>
      <c r="D248" s="38" t="s">
        <v>29</v>
      </c>
      <c r="E248" s="48">
        <v>16.45</v>
      </c>
      <c r="F248" s="48">
        <f t="shared" si="27"/>
        <v>16.45</v>
      </c>
      <c r="G248" s="47">
        <f t="shared" si="28"/>
        <v>0.3196</v>
      </c>
      <c r="H248" s="48">
        <f t="shared" si="26"/>
        <v>21.71</v>
      </c>
      <c r="I248" s="48">
        <f t="shared" si="25"/>
        <v>2561.7800000000002</v>
      </c>
    </row>
    <row r="249" spans="1:9" x14ac:dyDescent="0.25">
      <c r="A249" s="26" t="s">
        <v>537</v>
      </c>
      <c r="B249" s="26" t="s">
        <v>538</v>
      </c>
      <c r="C249" s="38" t="s">
        <v>157</v>
      </c>
      <c r="D249" s="38" t="s">
        <v>29</v>
      </c>
      <c r="E249" s="48">
        <v>35.57</v>
      </c>
      <c r="F249" s="48">
        <f t="shared" si="27"/>
        <v>35.57</v>
      </c>
      <c r="G249" s="47">
        <f t="shared" si="28"/>
        <v>0.3196</v>
      </c>
      <c r="H249" s="48">
        <f t="shared" si="26"/>
        <v>46.94</v>
      </c>
      <c r="I249" s="48">
        <f t="shared" si="25"/>
        <v>2487.8200000000002</v>
      </c>
    </row>
    <row r="250" spans="1:9" x14ac:dyDescent="0.25">
      <c r="A250" s="26" t="s">
        <v>1</v>
      </c>
      <c r="B250" s="31" t="s">
        <v>33</v>
      </c>
      <c r="C250" s="38" t="s">
        <v>1</v>
      </c>
      <c r="D250" s="38" t="s">
        <v>1</v>
      </c>
      <c r="E250" s="38"/>
      <c r="F250" s="38"/>
      <c r="G250" s="38"/>
      <c r="H250" s="48"/>
      <c r="I250" s="49">
        <f>SUM(I173:I249)</f>
        <v>167661.19</v>
      </c>
    </row>
    <row r="251" spans="1:9" x14ac:dyDescent="0.25">
      <c r="A251" s="26" t="s">
        <v>1</v>
      </c>
      <c r="B251" s="26" t="s">
        <v>1</v>
      </c>
      <c r="C251" s="38" t="s">
        <v>1</v>
      </c>
      <c r="D251" s="38" t="s">
        <v>1</v>
      </c>
      <c r="E251" s="38"/>
      <c r="F251" s="38"/>
      <c r="G251" s="38"/>
      <c r="H251" s="38"/>
      <c r="I251" s="39"/>
    </row>
    <row r="252" spans="1:9" x14ac:dyDescent="0.25">
      <c r="A252" s="30" t="s">
        <v>282</v>
      </c>
      <c r="B252" s="30" t="s">
        <v>539</v>
      </c>
      <c r="C252" s="25" t="s">
        <v>1</v>
      </c>
      <c r="D252" s="25" t="s">
        <v>1</v>
      </c>
      <c r="E252" s="25"/>
      <c r="F252" s="25"/>
      <c r="G252" s="25"/>
      <c r="H252" s="25"/>
      <c r="I252" s="25"/>
    </row>
    <row r="253" spans="1:9" x14ac:dyDescent="0.25">
      <c r="A253" s="26" t="s">
        <v>1</v>
      </c>
      <c r="B253" s="26" t="s">
        <v>1</v>
      </c>
      <c r="C253" s="38" t="s">
        <v>1</v>
      </c>
      <c r="D253" s="38" t="s">
        <v>1</v>
      </c>
      <c r="E253" s="38"/>
      <c r="F253" s="38"/>
      <c r="G253" s="38"/>
      <c r="H253" s="38"/>
      <c r="I253" s="39"/>
    </row>
    <row r="254" spans="1:9" x14ac:dyDescent="0.25">
      <c r="A254" s="26" t="s">
        <v>540</v>
      </c>
      <c r="B254" s="26" t="s">
        <v>541</v>
      </c>
      <c r="C254" s="38" t="s">
        <v>83</v>
      </c>
      <c r="D254" s="38" t="s">
        <v>29</v>
      </c>
      <c r="E254" s="48">
        <v>8.73</v>
      </c>
      <c r="F254" s="48">
        <f>ROUND(E254* (1- TRUNC($I$5,4)), 2)</f>
        <v>8.73</v>
      </c>
      <c r="G254" s="47">
        <f>$I$3</f>
        <v>0.3196</v>
      </c>
      <c r="H254" s="48">
        <f t="shared" si="26"/>
        <v>11.52</v>
      </c>
      <c r="I254" s="48">
        <f t="shared" si="25"/>
        <v>92.16</v>
      </c>
    </row>
    <row r="255" spans="1:9" x14ac:dyDescent="0.25">
      <c r="A255" s="26" t="s">
        <v>542</v>
      </c>
      <c r="B255" s="26" t="s">
        <v>543</v>
      </c>
      <c r="C255" s="38" t="s">
        <v>80</v>
      </c>
      <c r="D255" s="38" t="s">
        <v>29</v>
      </c>
      <c r="E255" s="48">
        <v>109.29</v>
      </c>
      <c r="F255" s="48">
        <f t="shared" ref="F255:F277" si="29">ROUND(E255* (1- TRUNC($I$5,4)), 2)</f>
        <v>109.29</v>
      </c>
      <c r="G255" s="47">
        <f t="shared" ref="G255:G277" si="30">$I$3</f>
        <v>0.3196</v>
      </c>
      <c r="H255" s="48">
        <f t="shared" si="26"/>
        <v>144.22</v>
      </c>
      <c r="I255" s="48">
        <f t="shared" si="25"/>
        <v>576.88</v>
      </c>
    </row>
    <row r="256" spans="1:9" ht="30" x14ac:dyDescent="0.25">
      <c r="A256" s="26" t="s">
        <v>544</v>
      </c>
      <c r="B256" s="26" t="s">
        <v>545</v>
      </c>
      <c r="C256" s="38" t="s">
        <v>74</v>
      </c>
      <c r="D256" s="38" t="s">
        <v>29</v>
      </c>
      <c r="E256" s="48">
        <v>217.61</v>
      </c>
      <c r="F256" s="48">
        <f t="shared" si="29"/>
        <v>217.61</v>
      </c>
      <c r="G256" s="47">
        <f t="shared" si="30"/>
        <v>0.3196</v>
      </c>
      <c r="H256" s="48">
        <f t="shared" si="26"/>
        <v>287.16000000000003</v>
      </c>
      <c r="I256" s="48">
        <f t="shared" si="25"/>
        <v>861.48</v>
      </c>
    </row>
    <row r="257" spans="1:9" x14ac:dyDescent="0.25">
      <c r="A257" s="26" t="s">
        <v>546</v>
      </c>
      <c r="B257" s="26" t="s">
        <v>547</v>
      </c>
      <c r="C257" s="38" t="s">
        <v>80</v>
      </c>
      <c r="D257" s="38" t="s">
        <v>29</v>
      </c>
      <c r="E257" s="48">
        <v>16.260000000000002</v>
      </c>
      <c r="F257" s="48">
        <f t="shared" si="29"/>
        <v>16.260000000000002</v>
      </c>
      <c r="G257" s="47">
        <f t="shared" si="30"/>
        <v>0.3196</v>
      </c>
      <c r="H257" s="48">
        <f t="shared" si="26"/>
        <v>21.46</v>
      </c>
      <c r="I257" s="48">
        <f t="shared" si="25"/>
        <v>85.84</v>
      </c>
    </row>
    <row r="258" spans="1:9" x14ac:dyDescent="0.25">
      <c r="A258" s="26" t="s">
        <v>548</v>
      </c>
      <c r="B258" s="26" t="s">
        <v>549</v>
      </c>
      <c r="C258" s="38" t="s">
        <v>459</v>
      </c>
      <c r="D258" s="38" t="s">
        <v>29</v>
      </c>
      <c r="E258" s="48">
        <v>4.0199999999999996</v>
      </c>
      <c r="F258" s="48">
        <f t="shared" si="29"/>
        <v>4.0199999999999996</v>
      </c>
      <c r="G258" s="47">
        <f t="shared" si="30"/>
        <v>0.3196</v>
      </c>
      <c r="H258" s="48">
        <f t="shared" si="26"/>
        <v>5.3</v>
      </c>
      <c r="I258" s="48">
        <f t="shared" si="25"/>
        <v>137.80000000000001</v>
      </c>
    </row>
    <row r="259" spans="1:9" x14ac:dyDescent="0.25">
      <c r="A259" s="26" t="s">
        <v>550</v>
      </c>
      <c r="B259" s="26" t="s">
        <v>551</v>
      </c>
      <c r="C259" s="38" t="s">
        <v>37</v>
      </c>
      <c r="D259" s="38" t="s">
        <v>41</v>
      </c>
      <c r="E259" s="48">
        <v>20.99</v>
      </c>
      <c r="F259" s="48">
        <f t="shared" si="29"/>
        <v>20.99</v>
      </c>
      <c r="G259" s="47">
        <f t="shared" si="30"/>
        <v>0.3196</v>
      </c>
      <c r="H259" s="48">
        <f t="shared" si="26"/>
        <v>27.7</v>
      </c>
      <c r="I259" s="48">
        <f t="shared" si="25"/>
        <v>1108</v>
      </c>
    </row>
    <row r="260" spans="1:9" x14ac:dyDescent="0.25">
      <c r="A260" s="26" t="s">
        <v>552</v>
      </c>
      <c r="B260" s="26" t="s">
        <v>553</v>
      </c>
      <c r="C260" s="38" t="s">
        <v>554</v>
      </c>
      <c r="D260" s="38" t="s">
        <v>41</v>
      </c>
      <c r="E260" s="48">
        <v>3.73</v>
      </c>
      <c r="F260" s="48">
        <f t="shared" si="29"/>
        <v>3.73</v>
      </c>
      <c r="G260" s="47">
        <f t="shared" si="30"/>
        <v>0.3196</v>
      </c>
      <c r="H260" s="48">
        <f t="shared" si="26"/>
        <v>4.92</v>
      </c>
      <c r="I260" s="48">
        <f t="shared" si="25"/>
        <v>8236.08</v>
      </c>
    </row>
    <row r="261" spans="1:9" ht="30" x14ac:dyDescent="0.25">
      <c r="A261" s="26" t="s">
        <v>555</v>
      </c>
      <c r="B261" s="26" t="s">
        <v>556</v>
      </c>
      <c r="C261" s="38" t="s">
        <v>557</v>
      </c>
      <c r="D261" s="38" t="s">
        <v>29</v>
      </c>
      <c r="E261" s="48">
        <v>22.74</v>
      </c>
      <c r="F261" s="48">
        <f t="shared" si="29"/>
        <v>22.74</v>
      </c>
      <c r="G261" s="47">
        <f t="shared" si="30"/>
        <v>0.3196</v>
      </c>
      <c r="H261" s="48">
        <f t="shared" si="26"/>
        <v>30.01</v>
      </c>
      <c r="I261" s="48">
        <f t="shared" si="25"/>
        <v>1530.51</v>
      </c>
    </row>
    <row r="262" spans="1:9" x14ac:dyDescent="0.25">
      <c r="A262" s="26" t="s">
        <v>558</v>
      </c>
      <c r="B262" s="26" t="s">
        <v>559</v>
      </c>
      <c r="C262" s="38" t="s">
        <v>400</v>
      </c>
      <c r="D262" s="38" t="s">
        <v>29</v>
      </c>
      <c r="E262" s="48">
        <v>30.82</v>
      </c>
      <c r="F262" s="48">
        <f t="shared" si="29"/>
        <v>30.82</v>
      </c>
      <c r="G262" s="47">
        <f t="shared" si="30"/>
        <v>0.3196</v>
      </c>
      <c r="H262" s="48">
        <f t="shared" si="26"/>
        <v>40.67</v>
      </c>
      <c r="I262" s="48">
        <f t="shared" si="25"/>
        <v>2114.84</v>
      </c>
    </row>
    <row r="263" spans="1:9" x14ac:dyDescent="0.25">
      <c r="A263" s="26" t="s">
        <v>560</v>
      </c>
      <c r="B263" s="26" t="s">
        <v>561</v>
      </c>
      <c r="C263" s="38" t="s">
        <v>388</v>
      </c>
      <c r="D263" s="38" t="s">
        <v>29</v>
      </c>
      <c r="E263" s="48">
        <v>9.93</v>
      </c>
      <c r="F263" s="48">
        <f t="shared" si="29"/>
        <v>9.93</v>
      </c>
      <c r="G263" s="47">
        <f t="shared" si="30"/>
        <v>0.3196</v>
      </c>
      <c r="H263" s="48">
        <f t="shared" si="26"/>
        <v>13.1</v>
      </c>
      <c r="I263" s="48">
        <f t="shared" si="25"/>
        <v>157.19999999999999</v>
      </c>
    </row>
    <row r="264" spans="1:9" x14ac:dyDescent="0.25">
      <c r="A264" s="26" t="s">
        <v>562</v>
      </c>
      <c r="B264" s="26" t="s">
        <v>563</v>
      </c>
      <c r="C264" s="38" t="s">
        <v>564</v>
      </c>
      <c r="D264" s="38" t="s">
        <v>41</v>
      </c>
      <c r="E264" s="48">
        <v>13.74</v>
      </c>
      <c r="F264" s="48">
        <f t="shared" si="29"/>
        <v>13.74</v>
      </c>
      <c r="G264" s="47">
        <f t="shared" si="30"/>
        <v>0.3196</v>
      </c>
      <c r="H264" s="48">
        <f t="shared" si="26"/>
        <v>18.13</v>
      </c>
      <c r="I264" s="48">
        <f t="shared" si="25"/>
        <v>8158.5</v>
      </c>
    </row>
    <row r="265" spans="1:9" ht="30" x14ac:dyDescent="0.25">
      <c r="A265" s="26" t="s">
        <v>565</v>
      </c>
      <c r="B265" s="26" t="s">
        <v>566</v>
      </c>
      <c r="C265" s="38" t="s">
        <v>119</v>
      </c>
      <c r="D265" s="38" t="s">
        <v>29</v>
      </c>
      <c r="E265" s="48">
        <v>18.010000000000002</v>
      </c>
      <c r="F265" s="48">
        <f t="shared" si="29"/>
        <v>18.010000000000002</v>
      </c>
      <c r="G265" s="47">
        <f t="shared" si="30"/>
        <v>0.3196</v>
      </c>
      <c r="H265" s="48">
        <f t="shared" si="26"/>
        <v>23.77</v>
      </c>
      <c r="I265" s="48">
        <f t="shared" si="25"/>
        <v>142.62</v>
      </c>
    </row>
    <row r="266" spans="1:9" x14ac:dyDescent="0.25">
      <c r="A266" s="26" t="s">
        <v>567</v>
      </c>
      <c r="B266" s="26" t="s">
        <v>568</v>
      </c>
      <c r="C266" s="38" t="s">
        <v>296</v>
      </c>
      <c r="D266" s="38" t="s">
        <v>29</v>
      </c>
      <c r="E266" s="48">
        <v>18.010000000000002</v>
      </c>
      <c r="F266" s="48">
        <f t="shared" si="29"/>
        <v>18.010000000000002</v>
      </c>
      <c r="G266" s="47">
        <f t="shared" si="30"/>
        <v>0.3196</v>
      </c>
      <c r="H266" s="48">
        <f t="shared" si="26"/>
        <v>23.77</v>
      </c>
      <c r="I266" s="48">
        <f t="shared" si="25"/>
        <v>166.39</v>
      </c>
    </row>
    <row r="267" spans="1:9" x14ac:dyDescent="0.25">
      <c r="A267" s="26" t="s">
        <v>569</v>
      </c>
      <c r="B267" s="26" t="s">
        <v>570</v>
      </c>
      <c r="C267" s="38" t="s">
        <v>47</v>
      </c>
      <c r="D267" s="38" t="s">
        <v>29</v>
      </c>
      <c r="E267" s="48">
        <v>28.78</v>
      </c>
      <c r="F267" s="48">
        <f t="shared" si="29"/>
        <v>28.78</v>
      </c>
      <c r="G267" s="47">
        <f t="shared" si="30"/>
        <v>0.3196</v>
      </c>
      <c r="H267" s="48">
        <f t="shared" si="26"/>
        <v>37.979999999999997</v>
      </c>
      <c r="I267" s="48">
        <f t="shared" si="25"/>
        <v>379.8</v>
      </c>
    </row>
    <row r="268" spans="1:9" x14ac:dyDescent="0.25">
      <c r="A268" s="26" t="s">
        <v>571</v>
      </c>
      <c r="B268" s="26" t="s">
        <v>572</v>
      </c>
      <c r="C268" s="38" t="s">
        <v>573</v>
      </c>
      <c r="D268" s="38" t="s">
        <v>29</v>
      </c>
      <c r="E268" s="48">
        <v>28.11</v>
      </c>
      <c r="F268" s="48">
        <f t="shared" si="29"/>
        <v>28.11</v>
      </c>
      <c r="G268" s="47">
        <f t="shared" si="30"/>
        <v>0.3196</v>
      </c>
      <c r="H268" s="48">
        <f t="shared" si="26"/>
        <v>37.090000000000003</v>
      </c>
      <c r="I268" s="48">
        <f t="shared" ref="I268:I331" si="31">ROUND(H268*C268,2)</f>
        <v>3449.37</v>
      </c>
    </row>
    <row r="269" spans="1:9" x14ac:dyDescent="0.25">
      <c r="A269" s="26" t="s">
        <v>574</v>
      </c>
      <c r="B269" s="26" t="s">
        <v>575</v>
      </c>
      <c r="C269" s="38" t="s">
        <v>80</v>
      </c>
      <c r="D269" s="38" t="s">
        <v>29</v>
      </c>
      <c r="E269" s="48">
        <v>33.729999999999997</v>
      </c>
      <c r="F269" s="48">
        <f t="shared" si="29"/>
        <v>33.729999999999997</v>
      </c>
      <c r="G269" s="47">
        <f t="shared" si="30"/>
        <v>0.3196</v>
      </c>
      <c r="H269" s="48">
        <f t="shared" si="26"/>
        <v>44.51</v>
      </c>
      <c r="I269" s="48">
        <f t="shared" si="31"/>
        <v>178.04</v>
      </c>
    </row>
    <row r="270" spans="1:9" x14ac:dyDescent="0.25">
      <c r="A270" s="26" t="s">
        <v>576</v>
      </c>
      <c r="B270" s="26" t="s">
        <v>577</v>
      </c>
      <c r="C270" s="38" t="s">
        <v>15</v>
      </c>
      <c r="D270" s="38" t="s">
        <v>29</v>
      </c>
      <c r="E270" s="48">
        <v>771.6</v>
      </c>
      <c r="F270" s="48">
        <f t="shared" si="29"/>
        <v>771.6</v>
      </c>
      <c r="G270" s="47">
        <f t="shared" si="30"/>
        <v>0.3196</v>
      </c>
      <c r="H270" s="48">
        <f t="shared" si="26"/>
        <v>1018.2</v>
      </c>
      <c r="I270" s="48">
        <f t="shared" si="31"/>
        <v>1018.2</v>
      </c>
    </row>
    <row r="271" spans="1:9" x14ac:dyDescent="0.25">
      <c r="A271" s="26" t="s">
        <v>578</v>
      </c>
      <c r="B271" s="26" t="s">
        <v>579</v>
      </c>
      <c r="C271" s="38" t="s">
        <v>74</v>
      </c>
      <c r="D271" s="38" t="s">
        <v>29</v>
      </c>
      <c r="E271" s="48">
        <v>964.17</v>
      </c>
      <c r="F271" s="48">
        <f t="shared" si="29"/>
        <v>964.17</v>
      </c>
      <c r="G271" s="47">
        <f t="shared" si="30"/>
        <v>0.3196</v>
      </c>
      <c r="H271" s="48">
        <f t="shared" si="26"/>
        <v>1272.32</v>
      </c>
      <c r="I271" s="48">
        <f t="shared" si="31"/>
        <v>3816.96</v>
      </c>
    </row>
    <row r="272" spans="1:9" x14ac:dyDescent="0.25">
      <c r="A272" s="26" t="s">
        <v>580</v>
      </c>
      <c r="B272" s="26" t="s">
        <v>581</v>
      </c>
      <c r="C272" s="38" t="s">
        <v>190</v>
      </c>
      <c r="D272" s="38" t="s">
        <v>29</v>
      </c>
      <c r="E272" s="48">
        <v>13.99</v>
      </c>
      <c r="F272" s="48">
        <f t="shared" si="29"/>
        <v>13.99</v>
      </c>
      <c r="G272" s="47">
        <f t="shared" si="30"/>
        <v>0.3196</v>
      </c>
      <c r="H272" s="48">
        <f t="shared" si="26"/>
        <v>18.46</v>
      </c>
      <c r="I272" s="48">
        <f t="shared" si="31"/>
        <v>276.89999999999998</v>
      </c>
    </row>
    <row r="273" spans="1:9" ht="45" x14ac:dyDescent="0.25">
      <c r="A273" s="26" t="s">
        <v>582</v>
      </c>
      <c r="B273" s="26" t="s">
        <v>583</v>
      </c>
      <c r="C273" s="38" t="s">
        <v>19</v>
      </c>
      <c r="D273" s="38" t="s">
        <v>29</v>
      </c>
      <c r="E273" s="48">
        <v>379.13</v>
      </c>
      <c r="F273" s="48">
        <f t="shared" si="29"/>
        <v>379.13</v>
      </c>
      <c r="G273" s="47">
        <f t="shared" si="30"/>
        <v>0.3196</v>
      </c>
      <c r="H273" s="48">
        <f t="shared" si="26"/>
        <v>500.3</v>
      </c>
      <c r="I273" s="48">
        <f t="shared" si="31"/>
        <v>1000.6</v>
      </c>
    </row>
    <row r="274" spans="1:9" ht="60" x14ac:dyDescent="0.25">
      <c r="A274" s="26" t="s">
        <v>584</v>
      </c>
      <c r="B274" s="26" t="s">
        <v>585</v>
      </c>
      <c r="C274" s="38" t="s">
        <v>15</v>
      </c>
      <c r="D274" s="38" t="s">
        <v>29</v>
      </c>
      <c r="E274" s="48">
        <v>1051.4000000000001</v>
      </c>
      <c r="F274" s="48">
        <f t="shared" si="29"/>
        <v>1051.4000000000001</v>
      </c>
      <c r="G274" s="47">
        <f t="shared" si="30"/>
        <v>0.3196</v>
      </c>
      <c r="H274" s="48">
        <f t="shared" si="26"/>
        <v>1387.43</v>
      </c>
      <c r="I274" s="48">
        <f t="shared" si="31"/>
        <v>1387.43</v>
      </c>
    </row>
    <row r="275" spans="1:9" ht="45" x14ac:dyDescent="0.25">
      <c r="A275" s="26" t="s">
        <v>586</v>
      </c>
      <c r="B275" s="26" t="s">
        <v>587</v>
      </c>
      <c r="C275" s="38" t="s">
        <v>15</v>
      </c>
      <c r="D275" s="38" t="s">
        <v>29</v>
      </c>
      <c r="E275" s="48">
        <v>3442.12</v>
      </c>
      <c r="F275" s="48">
        <f t="shared" si="29"/>
        <v>3442.12</v>
      </c>
      <c r="G275" s="47">
        <f t="shared" si="30"/>
        <v>0.3196</v>
      </c>
      <c r="H275" s="48">
        <f t="shared" si="26"/>
        <v>4542.22</v>
      </c>
      <c r="I275" s="48">
        <f t="shared" si="31"/>
        <v>4542.22</v>
      </c>
    </row>
    <row r="276" spans="1:9" x14ac:dyDescent="0.25">
      <c r="A276" s="26" t="s">
        <v>588</v>
      </c>
      <c r="B276" s="26" t="s">
        <v>589</v>
      </c>
      <c r="C276" s="38" t="s">
        <v>80</v>
      </c>
      <c r="D276" s="38" t="s">
        <v>29</v>
      </c>
      <c r="E276" s="48">
        <v>106.56</v>
      </c>
      <c r="F276" s="48">
        <f t="shared" si="29"/>
        <v>106.56</v>
      </c>
      <c r="G276" s="47">
        <f t="shared" si="30"/>
        <v>0.3196</v>
      </c>
      <c r="H276" s="48">
        <f t="shared" si="26"/>
        <v>140.62</v>
      </c>
      <c r="I276" s="48">
        <f t="shared" si="31"/>
        <v>562.48</v>
      </c>
    </row>
    <row r="277" spans="1:9" x14ac:dyDescent="0.25">
      <c r="A277" s="26" t="s">
        <v>590</v>
      </c>
      <c r="B277" s="26" t="s">
        <v>591</v>
      </c>
      <c r="C277" s="38" t="s">
        <v>114</v>
      </c>
      <c r="D277" s="38" t="s">
        <v>41</v>
      </c>
      <c r="E277" s="48">
        <v>8.59</v>
      </c>
      <c r="F277" s="48">
        <f t="shared" si="29"/>
        <v>8.59</v>
      </c>
      <c r="G277" s="47">
        <f t="shared" si="30"/>
        <v>0.3196</v>
      </c>
      <c r="H277" s="48">
        <f t="shared" ref="H277:H340" si="32">ROUND(F277*(1+ TRUNC($I$3,4)),2)</f>
        <v>11.34</v>
      </c>
      <c r="I277" s="48">
        <f t="shared" si="31"/>
        <v>340.2</v>
      </c>
    </row>
    <row r="278" spans="1:9" x14ac:dyDescent="0.25">
      <c r="A278" s="26" t="s">
        <v>1</v>
      </c>
      <c r="B278" s="31" t="s">
        <v>33</v>
      </c>
      <c r="C278" s="38" t="s">
        <v>1</v>
      </c>
      <c r="D278" s="38" t="s">
        <v>1</v>
      </c>
      <c r="E278" s="38"/>
      <c r="F278" s="38"/>
      <c r="G278" s="38"/>
      <c r="H278" s="48"/>
      <c r="I278" s="49">
        <f>SUM(I254:I277)</f>
        <v>40320.5</v>
      </c>
    </row>
    <row r="279" spans="1:9" x14ac:dyDescent="0.25">
      <c r="A279" s="26" t="s">
        <v>1</v>
      </c>
      <c r="B279" s="26" t="s">
        <v>1</v>
      </c>
      <c r="C279" s="38" t="s">
        <v>1</v>
      </c>
      <c r="D279" s="38" t="s">
        <v>1</v>
      </c>
      <c r="E279" s="38"/>
      <c r="F279" s="38"/>
      <c r="G279" s="38"/>
      <c r="H279" s="38"/>
      <c r="I279" s="39"/>
    </row>
    <row r="280" spans="1:9" x14ac:dyDescent="0.25">
      <c r="A280" s="30" t="s">
        <v>388</v>
      </c>
      <c r="B280" s="30" t="s">
        <v>592</v>
      </c>
      <c r="C280" s="25" t="s">
        <v>1</v>
      </c>
      <c r="D280" s="25" t="s">
        <v>1</v>
      </c>
      <c r="E280" s="25"/>
      <c r="F280" s="25"/>
      <c r="G280" s="25"/>
      <c r="H280" s="25"/>
      <c r="I280" s="25"/>
    </row>
    <row r="281" spans="1:9" x14ac:dyDescent="0.25">
      <c r="A281" s="26" t="s">
        <v>1</v>
      </c>
      <c r="B281" s="26" t="s">
        <v>1</v>
      </c>
      <c r="C281" s="38" t="s">
        <v>1</v>
      </c>
      <c r="D281" s="38" t="s">
        <v>1</v>
      </c>
      <c r="E281" s="38"/>
      <c r="F281" s="38"/>
      <c r="G281" s="38"/>
      <c r="H281" s="38"/>
      <c r="I281" s="39"/>
    </row>
    <row r="282" spans="1:9" x14ac:dyDescent="0.25">
      <c r="A282" s="26" t="s">
        <v>593</v>
      </c>
      <c r="B282" s="26" t="s">
        <v>594</v>
      </c>
      <c r="C282" s="38" t="s">
        <v>15</v>
      </c>
      <c r="D282" s="38" t="s">
        <v>29</v>
      </c>
      <c r="E282" s="48">
        <v>3525.72</v>
      </c>
      <c r="F282" s="48">
        <f>ROUND(E282* (1- TRUNC($I$5,4)), 2)</f>
        <v>3525.72</v>
      </c>
      <c r="G282" s="47">
        <f>$I$3</f>
        <v>0.3196</v>
      </c>
      <c r="H282" s="48">
        <f t="shared" si="32"/>
        <v>4652.54</v>
      </c>
      <c r="I282" s="48">
        <f t="shared" si="31"/>
        <v>4652.54</v>
      </c>
    </row>
    <row r="283" spans="1:9" x14ac:dyDescent="0.25">
      <c r="A283" s="26" t="s">
        <v>595</v>
      </c>
      <c r="B283" s="26" t="s">
        <v>596</v>
      </c>
      <c r="C283" s="38" t="s">
        <v>400</v>
      </c>
      <c r="D283" s="38" t="s">
        <v>29</v>
      </c>
      <c r="E283" s="48">
        <v>26.08</v>
      </c>
      <c r="F283" s="48">
        <f t="shared" ref="F283:F305" si="33">ROUND(E283* (1- TRUNC($I$5,4)), 2)</f>
        <v>26.08</v>
      </c>
      <c r="G283" s="47">
        <f t="shared" ref="G283:G296" si="34">$I$3</f>
        <v>0.3196</v>
      </c>
      <c r="H283" s="48">
        <f t="shared" si="32"/>
        <v>34.42</v>
      </c>
      <c r="I283" s="48">
        <f t="shared" si="31"/>
        <v>1789.84</v>
      </c>
    </row>
    <row r="284" spans="1:9" x14ac:dyDescent="0.25">
      <c r="A284" s="26" t="s">
        <v>597</v>
      </c>
      <c r="B284" s="26" t="s">
        <v>598</v>
      </c>
      <c r="C284" s="38" t="s">
        <v>599</v>
      </c>
      <c r="D284" s="38" t="s">
        <v>41</v>
      </c>
      <c r="E284" s="48">
        <v>32.49</v>
      </c>
      <c r="F284" s="48">
        <f t="shared" si="33"/>
        <v>32.49</v>
      </c>
      <c r="G284" s="47">
        <f t="shared" si="34"/>
        <v>0.3196</v>
      </c>
      <c r="H284" s="48">
        <f t="shared" si="32"/>
        <v>42.87</v>
      </c>
      <c r="I284" s="48">
        <f t="shared" si="31"/>
        <v>2486.46</v>
      </c>
    </row>
    <row r="285" spans="1:9" ht="30" x14ac:dyDescent="0.25">
      <c r="A285" s="26" t="s">
        <v>600</v>
      </c>
      <c r="B285" s="26" t="s">
        <v>601</v>
      </c>
      <c r="C285" s="38" t="s">
        <v>602</v>
      </c>
      <c r="D285" s="38" t="s">
        <v>41</v>
      </c>
      <c r="E285" s="48">
        <v>41.45</v>
      </c>
      <c r="F285" s="48">
        <f t="shared" si="33"/>
        <v>41.45</v>
      </c>
      <c r="G285" s="47">
        <f t="shared" si="34"/>
        <v>0.3196</v>
      </c>
      <c r="H285" s="48">
        <f t="shared" si="32"/>
        <v>54.7</v>
      </c>
      <c r="I285" s="48">
        <f t="shared" si="31"/>
        <v>1148.7</v>
      </c>
    </row>
    <row r="286" spans="1:9" ht="30" x14ac:dyDescent="0.25">
      <c r="A286" s="26" t="s">
        <v>603</v>
      </c>
      <c r="B286" s="26" t="s">
        <v>604</v>
      </c>
      <c r="C286" s="38" t="s">
        <v>44</v>
      </c>
      <c r="D286" s="38" t="s">
        <v>41</v>
      </c>
      <c r="E286" s="48">
        <v>54.42</v>
      </c>
      <c r="F286" s="48">
        <f t="shared" si="33"/>
        <v>54.42</v>
      </c>
      <c r="G286" s="47">
        <f t="shared" si="34"/>
        <v>0.3196</v>
      </c>
      <c r="H286" s="48">
        <f t="shared" si="32"/>
        <v>71.81</v>
      </c>
      <c r="I286" s="48">
        <f t="shared" si="31"/>
        <v>1436.2</v>
      </c>
    </row>
    <row r="287" spans="1:9" ht="30" x14ac:dyDescent="0.25">
      <c r="A287" s="26" t="s">
        <v>605</v>
      </c>
      <c r="B287" s="26" t="s">
        <v>606</v>
      </c>
      <c r="C287" s="38" t="s">
        <v>273</v>
      </c>
      <c r="D287" s="38" t="s">
        <v>24</v>
      </c>
      <c r="E287" s="48">
        <v>192.64</v>
      </c>
      <c r="F287" s="48">
        <f t="shared" si="33"/>
        <v>192.64</v>
      </c>
      <c r="G287" s="47">
        <f t="shared" si="34"/>
        <v>0.3196</v>
      </c>
      <c r="H287" s="48">
        <f t="shared" si="32"/>
        <v>254.21</v>
      </c>
      <c r="I287" s="48">
        <f t="shared" si="31"/>
        <v>4575.78</v>
      </c>
    </row>
    <row r="288" spans="1:9" x14ac:dyDescent="0.25">
      <c r="A288" s="26" t="s">
        <v>607</v>
      </c>
      <c r="B288" s="26" t="s">
        <v>608</v>
      </c>
      <c r="C288" s="38" t="s">
        <v>15</v>
      </c>
      <c r="D288" s="38" t="s">
        <v>29</v>
      </c>
      <c r="E288" s="48">
        <v>441.76</v>
      </c>
      <c r="F288" s="48">
        <f t="shared" si="33"/>
        <v>441.76</v>
      </c>
      <c r="G288" s="47">
        <f t="shared" si="34"/>
        <v>0.3196</v>
      </c>
      <c r="H288" s="48">
        <f t="shared" si="32"/>
        <v>582.95000000000005</v>
      </c>
      <c r="I288" s="48">
        <f t="shared" si="31"/>
        <v>582.95000000000005</v>
      </c>
    </row>
    <row r="289" spans="1:9" x14ac:dyDescent="0.25">
      <c r="A289" s="26" t="s">
        <v>609</v>
      </c>
      <c r="B289" s="26" t="s">
        <v>610</v>
      </c>
      <c r="C289" s="38" t="s">
        <v>19</v>
      </c>
      <c r="D289" s="38" t="s">
        <v>29</v>
      </c>
      <c r="E289" s="48">
        <v>330.52</v>
      </c>
      <c r="F289" s="48">
        <f t="shared" si="33"/>
        <v>330.52</v>
      </c>
      <c r="G289" s="47">
        <f t="shared" si="34"/>
        <v>0.3196</v>
      </c>
      <c r="H289" s="48">
        <f t="shared" si="32"/>
        <v>436.15</v>
      </c>
      <c r="I289" s="48">
        <f t="shared" si="31"/>
        <v>872.3</v>
      </c>
    </row>
    <row r="290" spans="1:9" x14ac:dyDescent="0.25">
      <c r="A290" s="26" t="s">
        <v>611</v>
      </c>
      <c r="B290" s="26" t="s">
        <v>612</v>
      </c>
      <c r="C290" s="38" t="s">
        <v>296</v>
      </c>
      <c r="D290" s="38" t="s">
        <v>194</v>
      </c>
      <c r="E290" s="48">
        <v>108.16</v>
      </c>
      <c r="F290" s="48">
        <f t="shared" si="33"/>
        <v>108.16</v>
      </c>
      <c r="G290" s="47">
        <f t="shared" si="34"/>
        <v>0.3196</v>
      </c>
      <c r="H290" s="48">
        <f t="shared" si="32"/>
        <v>142.72999999999999</v>
      </c>
      <c r="I290" s="48">
        <f t="shared" si="31"/>
        <v>999.11</v>
      </c>
    </row>
    <row r="291" spans="1:9" ht="30" x14ac:dyDescent="0.25">
      <c r="A291" s="26" t="s">
        <v>613</v>
      </c>
      <c r="B291" s="26" t="s">
        <v>614</v>
      </c>
      <c r="C291" s="38" t="s">
        <v>74</v>
      </c>
      <c r="D291" s="38" t="s">
        <v>29</v>
      </c>
      <c r="E291" s="48">
        <v>207.78</v>
      </c>
      <c r="F291" s="48">
        <f t="shared" si="33"/>
        <v>207.78</v>
      </c>
      <c r="G291" s="47">
        <f t="shared" si="34"/>
        <v>0.3196</v>
      </c>
      <c r="H291" s="48">
        <f t="shared" si="32"/>
        <v>274.19</v>
      </c>
      <c r="I291" s="48">
        <f t="shared" si="31"/>
        <v>822.57</v>
      </c>
    </row>
    <row r="292" spans="1:9" x14ac:dyDescent="0.25">
      <c r="A292" s="26" t="s">
        <v>615</v>
      </c>
      <c r="B292" s="26" t="s">
        <v>616</v>
      </c>
      <c r="C292" s="38" t="s">
        <v>146</v>
      </c>
      <c r="D292" s="38" t="s">
        <v>41</v>
      </c>
      <c r="E292" s="48">
        <v>106.84</v>
      </c>
      <c r="F292" s="48">
        <f t="shared" si="33"/>
        <v>106.84</v>
      </c>
      <c r="G292" s="47">
        <f t="shared" si="34"/>
        <v>0.3196</v>
      </c>
      <c r="H292" s="48">
        <f t="shared" si="32"/>
        <v>140.99</v>
      </c>
      <c r="I292" s="48">
        <f t="shared" si="31"/>
        <v>8459.4</v>
      </c>
    </row>
    <row r="293" spans="1:9" x14ac:dyDescent="0.25">
      <c r="A293" s="26" t="s">
        <v>617</v>
      </c>
      <c r="B293" s="26" t="s">
        <v>618</v>
      </c>
      <c r="C293" s="38" t="s">
        <v>619</v>
      </c>
      <c r="D293" s="38" t="s">
        <v>41</v>
      </c>
      <c r="E293" s="48">
        <v>106.84</v>
      </c>
      <c r="F293" s="48">
        <f t="shared" si="33"/>
        <v>106.84</v>
      </c>
      <c r="G293" s="47">
        <f t="shared" si="34"/>
        <v>0.3196</v>
      </c>
      <c r="H293" s="48">
        <f t="shared" si="32"/>
        <v>140.99</v>
      </c>
      <c r="I293" s="48">
        <f t="shared" si="31"/>
        <v>5216.63</v>
      </c>
    </row>
    <row r="294" spans="1:9" x14ac:dyDescent="0.25">
      <c r="A294" s="26" t="s">
        <v>620</v>
      </c>
      <c r="B294" s="26" t="s">
        <v>621</v>
      </c>
      <c r="C294" s="38" t="s">
        <v>622</v>
      </c>
      <c r="D294" s="38" t="s">
        <v>41</v>
      </c>
      <c r="E294" s="48">
        <v>126.77</v>
      </c>
      <c r="F294" s="48">
        <f t="shared" si="33"/>
        <v>126.77</v>
      </c>
      <c r="G294" s="47">
        <f t="shared" si="34"/>
        <v>0.3196</v>
      </c>
      <c r="H294" s="48">
        <f t="shared" si="32"/>
        <v>167.29</v>
      </c>
      <c r="I294" s="48">
        <f t="shared" si="31"/>
        <v>13383.2</v>
      </c>
    </row>
    <row r="295" spans="1:9" x14ac:dyDescent="0.25">
      <c r="A295" s="26" t="s">
        <v>623</v>
      </c>
      <c r="B295" s="26" t="s">
        <v>624</v>
      </c>
      <c r="C295" s="38" t="s">
        <v>625</v>
      </c>
      <c r="D295" s="38" t="s">
        <v>41</v>
      </c>
      <c r="E295" s="48">
        <v>97.19</v>
      </c>
      <c r="F295" s="48">
        <f t="shared" si="33"/>
        <v>97.19</v>
      </c>
      <c r="G295" s="47">
        <f t="shared" si="34"/>
        <v>0.3196</v>
      </c>
      <c r="H295" s="48">
        <f t="shared" si="32"/>
        <v>128.25</v>
      </c>
      <c r="I295" s="48">
        <f t="shared" si="31"/>
        <v>6027.75</v>
      </c>
    </row>
    <row r="296" spans="1:9" x14ac:dyDescent="0.25">
      <c r="A296" s="26" t="s">
        <v>626</v>
      </c>
      <c r="B296" s="26" t="s">
        <v>627</v>
      </c>
      <c r="C296" s="38" t="s">
        <v>15</v>
      </c>
      <c r="D296" s="38" t="s">
        <v>29</v>
      </c>
      <c r="E296" s="48">
        <v>56.74</v>
      </c>
      <c r="F296" s="48">
        <f t="shared" si="33"/>
        <v>56.74</v>
      </c>
      <c r="G296" s="47">
        <f t="shared" si="34"/>
        <v>0.3196</v>
      </c>
      <c r="H296" s="48">
        <f t="shared" si="32"/>
        <v>74.87</v>
      </c>
      <c r="I296" s="48">
        <f t="shared" si="31"/>
        <v>74.87</v>
      </c>
    </row>
    <row r="297" spans="1:9" x14ac:dyDescent="0.25">
      <c r="A297" s="26" t="s">
        <v>1</v>
      </c>
      <c r="B297" s="31" t="s">
        <v>33</v>
      </c>
      <c r="C297" s="38" t="s">
        <v>1</v>
      </c>
      <c r="D297" s="38" t="s">
        <v>1</v>
      </c>
      <c r="E297" s="38"/>
      <c r="F297" s="38"/>
      <c r="G297" s="38"/>
      <c r="H297" s="48"/>
      <c r="I297" s="49">
        <f>SUM(I282:I296)</f>
        <v>52528.299999999996</v>
      </c>
    </row>
    <row r="298" spans="1:9" x14ac:dyDescent="0.25">
      <c r="A298" s="26" t="s">
        <v>1</v>
      </c>
      <c r="B298" s="26" t="s">
        <v>1</v>
      </c>
      <c r="C298" s="38" t="s">
        <v>1</v>
      </c>
      <c r="D298" s="38" t="s">
        <v>1</v>
      </c>
      <c r="E298" s="38"/>
      <c r="F298" s="38"/>
      <c r="G298" s="38"/>
      <c r="H298" s="38"/>
      <c r="I298" s="39"/>
    </row>
    <row r="299" spans="1:9" x14ac:dyDescent="0.25">
      <c r="A299" s="30" t="s">
        <v>394</v>
      </c>
      <c r="B299" s="30" t="s">
        <v>628</v>
      </c>
      <c r="C299" s="25" t="s">
        <v>1</v>
      </c>
      <c r="D299" s="25" t="s">
        <v>1</v>
      </c>
      <c r="E299" s="25"/>
      <c r="F299" s="25"/>
      <c r="G299" s="25"/>
      <c r="H299" s="25"/>
      <c r="I299" s="25"/>
    </row>
    <row r="300" spans="1:9" x14ac:dyDescent="0.25">
      <c r="A300" s="26" t="s">
        <v>1</v>
      </c>
      <c r="B300" s="26" t="s">
        <v>1</v>
      </c>
      <c r="C300" s="38" t="s">
        <v>1</v>
      </c>
      <c r="D300" s="38" t="s">
        <v>1</v>
      </c>
      <c r="E300" s="38"/>
      <c r="F300" s="38"/>
      <c r="G300" s="38"/>
      <c r="H300" s="38"/>
      <c r="I300" s="39"/>
    </row>
    <row r="301" spans="1:9" ht="45" x14ac:dyDescent="0.25">
      <c r="A301" s="26" t="s">
        <v>629</v>
      </c>
      <c r="B301" s="26" t="s">
        <v>630</v>
      </c>
      <c r="C301" s="38" t="s">
        <v>631</v>
      </c>
      <c r="D301" s="38" t="s">
        <v>24</v>
      </c>
      <c r="E301" s="48">
        <v>58.98</v>
      </c>
      <c r="F301" s="48">
        <f t="shared" si="33"/>
        <v>58.98</v>
      </c>
      <c r="G301" s="47">
        <f>$I$3</f>
        <v>0.3196</v>
      </c>
      <c r="H301" s="48">
        <f t="shared" si="32"/>
        <v>77.83</v>
      </c>
      <c r="I301" s="48">
        <f t="shared" si="31"/>
        <v>3412.85</v>
      </c>
    </row>
    <row r="302" spans="1:9" ht="30" x14ac:dyDescent="0.25">
      <c r="A302" s="26" t="s">
        <v>632</v>
      </c>
      <c r="B302" s="26" t="s">
        <v>633</v>
      </c>
      <c r="C302" s="38" t="s">
        <v>634</v>
      </c>
      <c r="D302" s="38" t="s">
        <v>24</v>
      </c>
      <c r="E302" s="48">
        <v>100.23</v>
      </c>
      <c r="F302" s="48">
        <f t="shared" si="33"/>
        <v>100.23</v>
      </c>
      <c r="G302" s="47">
        <f t="shared" ref="G302:G305" si="35">$I$3</f>
        <v>0.3196</v>
      </c>
      <c r="H302" s="48">
        <f t="shared" si="32"/>
        <v>132.26</v>
      </c>
      <c r="I302" s="48">
        <f t="shared" si="31"/>
        <v>5052.33</v>
      </c>
    </row>
    <row r="303" spans="1:9" ht="30" x14ac:dyDescent="0.25">
      <c r="A303" s="26" t="s">
        <v>635</v>
      </c>
      <c r="B303" s="26" t="s">
        <v>636</v>
      </c>
      <c r="C303" s="38" t="s">
        <v>637</v>
      </c>
      <c r="D303" s="38" t="s">
        <v>24</v>
      </c>
      <c r="E303" s="48">
        <v>88.69</v>
      </c>
      <c r="F303" s="48">
        <f t="shared" si="33"/>
        <v>88.69</v>
      </c>
      <c r="G303" s="47">
        <f t="shared" si="35"/>
        <v>0.3196</v>
      </c>
      <c r="H303" s="48">
        <f t="shared" si="32"/>
        <v>117.04</v>
      </c>
      <c r="I303" s="48">
        <f t="shared" si="31"/>
        <v>11039.21</v>
      </c>
    </row>
    <row r="304" spans="1:9" ht="45" x14ac:dyDescent="0.25">
      <c r="A304" s="26" t="s">
        <v>638</v>
      </c>
      <c r="B304" s="26" t="s">
        <v>639</v>
      </c>
      <c r="C304" s="38" t="s">
        <v>640</v>
      </c>
      <c r="D304" s="38" t="s">
        <v>24</v>
      </c>
      <c r="E304" s="48">
        <v>43.53</v>
      </c>
      <c r="F304" s="48">
        <f t="shared" si="33"/>
        <v>43.53</v>
      </c>
      <c r="G304" s="47">
        <f t="shared" si="35"/>
        <v>0.3196</v>
      </c>
      <c r="H304" s="48">
        <f t="shared" si="32"/>
        <v>57.44</v>
      </c>
      <c r="I304" s="48">
        <f t="shared" si="31"/>
        <v>424.48</v>
      </c>
    </row>
    <row r="305" spans="1:9" ht="30" x14ac:dyDescent="0.25">
      <c r="A305" s="26" t="s">
        <v>641</v>
      </c>
      <c r="B305" s="26" t="s">
        <v>642</v>
      </c>
      <c r="C305" s="38" t="s">
        <v>637</v>
      </c>
      <c r="D305" s="38" t="s">
        <v>24</v>
      </c>
      <c r="E305" s="48">
        <v>28.2</v>
      </c>
      <c r="F305" s="48">
        <f t="shared" si="33"/>
        <v>28.2</v>
      </c>
      <c r="G305" s="47">
        <f t="shared" si="35"/>
        <v>0.3196</v>
      </c>
      <c r="H305" s="48">
        <f t="shared" si="32"/>
        <v>37.21</v>
      </c>
      <c r="I305" s="48">
        <f t="shared" si="31"/>
        <v>3509.65</v>
      </c>
    </row>
    <row r="306" spans="1:9" x14ac:dyDescent="0.25">
      <c r="A306" s="26" t="s">
        <v>1</v>
      </c>
      <c r="B306" s="31" t="s">
        <v>33</v>
      </c>
      <c r="C306" s="38" t="s">
        <v>1</v>
      </c>
      <c r="D306" s="38" t="s">
        <v>1</v>
      </c>
      <c r="E306" s="38"/>
      <c r="F306" s="38"/>
      <c r="G306" s="38"/>
      <c r="H306" s="48"/>
      <c r="I306" s="49">
        <f>SUM(I301:I305)</f>
        <v>23438.52</v>
      </c>
    </row>
    <row r="307" spans="1:9" x14ac:dyDescent="0.25">
      <c r="A307" s="26" t="s">
        <v>1</v>
      </c>
      <c r="B307" s="26" t="s">
        <v>1</v>
      </c>
      <c r="C307" s="38" t="s">
        <v>1</v>
      </c>
      <c r="D307" s="38" t="s">
        <v>1</v>
      </c>
      <c r="E307" s="38"/>
      <c r="F307" s="38"/>
      <c r="G307" s="38"/>
      <c r="H307" s="38"/>
      <c r="I307" s="39"/>
    </row>
    <row r="308" spans="1:9" x14ac:dyDescent="0.25">
      <c r="A308" s="30" t="s">
        <v>356</v>
      </c>
      <c r="B308" s="30" t="s">
        <v>643</v>
      </c>
      <c r="C308" s="25" t="s">
        <v>1</v>
      </c>
      <c r="D308" s="25" t="s">
        <v>1</v>
      </c>
      <c r="E308" s="25"/>
      <c r="F308" s="25"/>
      <c r="G308" s="25"/>
      <c r="H308" s="25"/>
      <c r="I308" s="25"/>
    </row>
    <row r="309" spans="1:9" x14ac:dyDescent="0.25">
      <c r="A309" s="26" t="s">
        <v>1</v>
      </c>
      <c r="B309" s="26" t="s">
        <v>1</v>
      </c>
      <c r="C309" s="38" t="s">
        <v>1</v>
      </c>
      <c r="D309" s="38" t="s">
        <v>1</v>
      </c>
      <c r="E309" s="38"/>
      <c r="F309" s="38"/>
      <c r="G309" s="38"/>
      <c r="H309" s="38"/>
      <c r="I309" s="39"/>
    </row>
    <row r="310" spans="1:9" x14ac:dyDescent="0.25">
      <c r="A310" s="26" t="s">
        <v>644</v>
      </c>
      <c r="B310" s="26" t="s">
        <v>645</v>
      </c>
      <c r="C310" s="38" t="s">
        <v>646</v>
      </c>
      <c r="D310" s="38" t="s">
        <v>24</v>
      </c>
      <c r="E310" s="48">
        <v>6.29</v>
      </c>
      <c r="F310" s="48">
        <f>ROUND(E310* (1- TRUNC($I$5,4)), 2)</f>
        <v>6.29</v>
      </c>
      <c r="G310" s="47">
        <f>$I$3</f>
        <v>0.3196</v>
      </c>
      <c r="H310" s="48">
        <f t="shared" si="32"/>
        <v>8.3000000000000007</v>
      </c>
      <c r="I310" s="48">
        <f t="shared" si="31"/>
        <v>3951.13</v>
      </c>
    </row>
    <row r="311" spans="1:9" ht="30" x14ac:dyDescent="0.25">
      <c r="A311" s="26" t="s">
        <v>647</v>
      </c>
      <c r="B311" s="26" t="s">
        <v>648</v>
      </c>
      <c r="C311" s="38" t="s">
        <v>649</v>
      </c>
      <c r="D311" s="38" t="s">
        <v>24</v>
      </c>
      <c r="E311" s="48">
        <v>32.65</v>
      </c>
      <c r="F311" s="48">
        <f t="shared" ref="F311:F317" si="36">ROUND(E311* (1- TRUNC($I$5,4)), 2)</f>
        <v>32.65</v>
      </c>
      <c r="G311" s="47">
        <f t="shared" ref="G311:G317" si="37">$I$3</f>
        <v>0.3196</v>
      </c>
      <c r="H311" s="48">
        <f t="shared" si="32"/>
        <v>43.08</v>
      </c>
      <c r="I311" s="48">
        <f t="shared" si="31"/>
        <v>5756.35</v>
      </c>
    </row>
    <row r="312" spans="1:9" ht="30" x14ac:dyDescent="0.25">
      <c r="A312" s="26" t="s">
        <v>650</v>
      </c>
      <c r="B312" s="26" t="s">
        <v>651</v>
      </c>
      <c r="C312" s="38" t="s">
        <v>652</v>
      </c>
      <c r="D312" s="38" t="s">
        <v>41</v>
      </c>
      <c r="E312" s="48">
        <v>7.2</v>
      </c>
      <c r="F312" s="48">
        <f t="shared" si="36"/>
        <v>7.2</v>
      </c>
      <c r="G312" s="47">
        <f t="shared" si="37"/>
        <v>0.3196</v>
      </c>
      <c r="H312" s="48">
        <f t="shared" si="32"/>
        <v>9.5</v>
      </c>
      <c r="I312" s="48">
        <f t="shared" si="31"/>
        <v>1587.07</v>
      </c>
    </row>
    <row r="313" spans="1:9" ht="60" x14ac:dyDescent="0.25">
      <c r="A313" s="26" t="s">
        <v>653</v>
      </c>
      <c r="B313" s="26" t="s">
        <v>654</v>
      </c>
      <c r="C313" s="38" t="s">
        <v>655</v>
      </c>
      <c r="D313" s="38" t="s">
        <v>24</v>
      </c>
      <c r="E313" s="48">
        <v>202.11</v>
      </c>
      <c r="F313" s="48">
        <f t="shared" si="36"/>
        <v>202.11</v>
      </c>
      <c r="G313" s="47">
        <f t="shared" si="37"/>
        <v>0.3196</v>
      </c>
      <c r="H313" s="48">
        <f t="shared" si="32"/>
        <v>266.7</v>
      </c>
      <c r="I313" s="48">
        <f t="shared" si="31"/>
        <v>16458.060000000001</v>
      </c>
    </row>
    <row r="314" spans="1:9" ht="60" x14ac:dyDescent="0.25">
      <c r="A314" s="26" t="s">
        <v>656</v>
      </c>
      <c r="B314" s="26" t="s">
        <v>657</v>
      </c>
      <c r="C314" s="38" t="s">
        <v>658</v>
      </c>
      <c r="D314" s="38" t="s">
        <v>24</v>
      </c>
      <c r="E314" s="48">
        <v>71.36</v>
      </c>
      <c r="F314" s="48">
        <f t="shared" si="36"/>
        <v>71.36</v>
      </c>
      <c r="G314" s="47">
        <f t="shared" si="37"/>
        <v>0.3196</v>
      </c>
      <c r="H314" s="48">
        <f t="shared" si="32"/>
        <v>94.17</v>
      </c>
      <c r="I314" s="48">
        <f t="shared" si="31"/>
        <v>11169.5</v>
      </c>
    </row>
    <row r="315" spans="1:9" ht="75" x14ac:dyDescent="0.25">
      <c r="A315" s="26" t="s">
        <v>659</v>
      </c>
      <c r="B315" s="26" t="s">
        <v>660</v>
      </c>
      <c r="C315" s="38" t="s">
        <v>661</v>
      </c>
      <c r="D315" s="38" t="s">
        <v>24</v>
      </c>
      <c r="E315" s="48">
        <v>174.98</v>
      </c>
      <c r="F315" s="48">
        <f t="shared" si="36"/>
        <v>174.98</v>
      </c>
      <c r="G315" s="47">
        <f t="shared" si="37"/>
        <v>0.3196</v>
      </c>
      <c r="H315" s="48">
        <f t="shared" si="32"/>
        <v>230.9</v>
      </c>
      <c r="I315" s="48">
        <f t="shared" si="31"/>
        <v>3465.81</v>
      </c>
    </row>
    <row r="316" spans="1:9" ht="30" x14ac:dyDescent="0.25">
      <c r="A316" s="26" t="s">
        <v>662</v>
      </c>
      <c r="B316" s="26" t="s">
        <v>663</v>
      </c>
      <c r="C316" s="38" t="s">
        <v>664</v>
      </c>
      <c r="D316" s="38" t="s">
        <v>24</v>
      </c>
      <c r="E316" s="48">
        <v>49.45</v>
      </c>
      <c r="F316" s="48">
        <f t="shared" si="36"/>
        <v>49.45</v>
      </c>
      <c r="G316" s="47">
        <f t="shared" si="37"/>
        <v>0.3196</v>
      </c>
      <c r="H316" s="48">
        <f t="shared" si="32"/>
        <v>65.25</v>
      </c>
      <c r="I316" s="48">
        <f t="shared" si="31"/>
        <v>22343.56</v>
      </c>
    </row>
    <row r="317" spans="1:9" ht="45" x14ac:dyDescent="0.25">
      <c r="A317" s="26" t="s">
        <v>665</v>
      </c>
      <c r="B317" s="26" t="s">
        <v>666</v>
      </c>
      <c r="C317" s="38" t="s">
        <v>667</v>
      </c>
      <c r="D317" s="38" t="s">
        <v>24</v>
      </c>
      <c r="E317" s="48">
        <v>44.04</v>
      </c>
      <c r="F317" s="48">
        <f t="shared" si="36"/>
        <v>44.04</v>
      </c>
      <c r="G317" s="47">
        <f t="shared" si="37"/>
        <v>0.3196</v>
      </c>
      <c r="H317" s="48">
        <f t="shared" si="32"/>
        <v>58.12</v>
      </c>
      <c r="I317" s="48">
        <f t="shared" si="31"/>
        <v>3544.74</v>
      </c>
    </row>
    <row r="318" spans="1:9" x14ac:dyDescent="0.25">
      <c r="A318" s="26" t="s">
        <v>1</v>
      </c>
      <c r="B318" s="31" t="s">
        <v>33</v>
      </c>
      <c r="C318" s="38" t="s">
        <v>1</v>
      </c>
      <c r="D318" s="38" t="s">
        <v>1</v>
      </c>
      <c r="E318" s="38"/>
      <c r="F318" s="38"/>
      <c r="G318" s="38"/>
      <c r="H318" s="48"/>
      <c r="I318" s="49">
        <f>SUM(I310:I317)</f>
        <v>68276.22</v>
      </c>
    </row>
    <row r="319" spans="1:9" x14ac:dyDescent="0.25">
      <c r="A319" s="26" t="s">
        <v>1</v>
      </c>
      <c r="B319" s="26" t="s">
        <v>1</v>
      </c>
      <c r="C319" s="38" t="s">
        <v>1</v>
      </c>
      <c r="D319" s="38" t="s">
        <v>1</v>
      </c>
      <c r="E319" s="38"/>
      <c r="F319" s="38"/>
      <c r="G319" s="38"/>
      <c r="H319" s="38"/>
      <c r="I319" s="39"/>
    </row>
    <row r="320" spans="1:9" x14ac:dyDescent="0.25">
      <c r="A320" s="30" t="s">
        <v>190</v>
      </c>
      <c r="B320" s="30" t="s">
        <v>668</v>
      </c>
      <c r="C320" s="25" t="s">
        <v>1</v>
      </c>
      <c r="D320" s="25" t="s">
        <v>1</v>
      </c>
      <c r="E320" s="25"/>
      <c r="F320" s="25"/>
      <c r="G320" s="25"/>
      <c r="H320" s="25"/>
      <c r="I320" s="25"/>
    </row>
    <row r="321" spans="1:9" x14ac:dyDescent="0.25">
      <c r="A321" s="26" t="s">
        <v>1</v>
      </c>
      <c r="B321" s="26" t="s">
        <v>1</v>
      </c>
      <c r="C321" s="38" t="s">
        <v>1</v>
      </c>
      <c r="D321" s="38" t="s">
        <v>1</v>
      </c>
      <c r="E321" s="38"/>
      <c r="F321" s="38"/>
      <c r="G321" s="38"/>
      <c r="H321" s="38"/>
      <c r="I321" s="39"/>
    </row>
    <row r="322" spans="1:9" ht="30" x14ac:dyDescent="0.25">
      <c r="A322" s="26" t="s">
        <v>669</v>
      </c>
      <c r="B322" s="26" t="s">
        <v>670</v>
      </c>
      <c r="C322" s="38" t="s">
        <v>671</v>
      </c>
      <c r="D322" s="38" t="s">
        <v>41</v>
      </c>
      <c r="E322" s="48">
        <v>17.079999999999998</v>
      </c>
      <c r="F322" s="48">
        <f>ROUND(E322* (1- TRUNC($I$5,4)), 2)</f>
        <v>17.079999999999998</v>
      </c>
      <c r="G322" s="47">
        <f>$I$3</f>
        <v>0.3196</v>
      </c>
      <c r="H322" s="48">
        <f t="shared" si="32"/>
        <v>22.54</v>
      </c>
      <c r="I322" s="48">
        <f t="shared" si="31"/>
        <v>333.59</v>
      </c>
    </row>
    <row r="323" spans="1:9" ht="60" x14ac:dyDescent="0.25">
      <c r="A323" s="26" t="s">
        <v>672</v>
      </c>
      <c r="B323" s="26" t="s">
        <v>673</v>
      </c>
      <c r="C323" s="38" t="s">
        <v>674</v>
      </c>
      <c r="D323" s="38" t="s">
        <v>24</v>
      </c>
      <c r="E323" s="48">
        <v>78.569999999999993</v>
      </c>
      <c r="F323" s="48">
        <f t="shared" ref="F323:F333" si="38">ROUND(E323* (1- TRUNC($I$5,4)), 2)</f>
        <v>78.569999999999993</v>
      </c>
      <c r="G323" s="47">
        <f t="shared" ref="G323:G333" si="39">$I$3</f>
        <v>0.3196</v>
      </c>
      <c r="H323" s="48">
        <f t="shared" si="32"/>
        <v>103.68</v>
      </c>
      <c r="I323" s="48">
        <f t="shared" si="31"/>
        <v>1249.3399999999999</v>
      </c>
    </row>
    <row r="324" spans="1:9" ht="45" x14ac:dyDescent="0.25">
      <c r="A324" s="26" t="s">
        <v>675</v>
      </c>
      <c r="B324" s="26" t="s">
        <v>676</v>
      </c>
      <c r="C324" s="38" t="s">
        <v>677</v>
      </c>
      <c r="D324" s="38" t="s">
        <v>24</v>
      </c>
      <c r="E324" s="48">
        <v>223.54</v>
      </c>
      <c r="F324" s="48">
        <f t="shared" si="38"/>
        <v>223.54</v>
      </c>
      <c r="G324" s="47">
        <f t="shared" si="39"/>
        <v>0.3196</v>
      </c>
      <c r="H324" s="48">
        <f t="shared" si="32"/>
        <v>294.98</v>
      </c>
      <c r="I324" s="48">
        <f t="shared" si="31"/>
        <v>17725.349999999999</v>
      </c>
    </row>
    <row r="325" spans="1:9" ht="75" x14ac:dyDescent="0.25">
      <c r="A325" s="26" t="s">
        <v>678</v>
      </c>
      <c r="B325" s="26" t="s">
        <v>679</v>
      </c>
      <c r="C325" s="38" t="s">
        <v>680</v>
      </c>
      <c r="D325" s="38" t="s">
        <v>24</v>
      </c>
      <c r="E325" s="48">
        <v>222.38</v>
      </c>
      <c r="F325" s="48">
        <f t="shared" si="38"/>
        <v>222.38</v>
      </c>
      <c r="G325" s="47">
        <f t="shared" si="39"/>
        <v>0.3196</v>
      </c>
      <c r="H325" s="48">
        <f t="shared" si="32"/>
        <v>293.45</v>
      </c>
      <c r="I325" s="48">
        <f t="shared" si="31"/>
        <v>55444.44</v>
      </c>
    </row>
    <row r="326" spans="1:9" ht="75" x14ac:dyDescent="0.25">
      <c r="A326" s="26" t="s">
        <v>681</v>
      </c>
      <c r="B326" s="26" t="s">
        <v>682</v>
      </c>
      <c r="C326" s="38" t="s">
        <v>683</v>
      </c>
      <c r="D326" s="38" t="s">
        <v>24</v>
      </c>
      <c r="E326" s="48">
        <v>103.99</v>
      </c>
      <c r="F326" s="48">
        <f t="shared" si="38"/>
        <v>103.99</v>
      </c>
      <c r="G326" s="47">
        <f t="shared" si="39"/>
        <v>0.3196</v>
      </c>
      <c r="H326" s="48">
        <f t="shared" si="32"/>
        <v>137.22999999999999</v>
      </c>
      <c r="I326" s="48">
        <f t="shared" si="31"/>
        <v>11628.87</v>
      </c>
    </row>
    <row r="327" spans="1:9" ht="45" x14ac:dyDescent="0.25">
      <c r="A327" s="26" t="s">
        <v>684</v>
      </c>
      <c r="B327" s="26" t="s">
        <v>685</v>
      </c>
      <c r="C327" s="38" t="s">
        <v>686</v>
      </c>
      <c r="D327" s="38" t="s">
        <v>41</v>
      </c>
      <c r="E327" s="48">
        <v>74.959999999999994</v>
      </c>
      <c r="F327" s="48">
        <f t="shared" si="38"/>
        <v>74.959999999999994</v>
      </c>
      <c r="G327" s="47">
        <f t="shared" si="39"/>
        <v>0.3196</v>
      </c>
      <c r="H327" s="48">
        <f t="shared" si="32"/>
        <v>98.92</v>
      </c>
      <c r="I327" s="48">
        <f t="shared" si="31"/>
        <v>425.36</v>
      </c>
    </row>
    <row r="328" spans="1:9" ht="45" x14ac:dyDescent="0.25">
      <c r="A328" s="26" t="s">
        <v>687</v>
      </c>
      <c r="B328" s="26" t="s">
        <v>688</v>
      </c>
      <c r="C328" s="38" t="s">
        <v>689</v>
      </c>
      <c r="D328" s="38" t="s">
        <v>41</v>
      </c>
      <c r="E328" s="48">
        <v>87.36</v>
      </c>
      <c r="F328" s="48">
        <f t="shared" si="38"/>
        <v>87.36</v>
      </c>
      <c r="G328" s="47">
        <f t="shared" si="39"/>
        <v>0.3196</v>
      </c>
      <c r="H328" s="48">
        <f t="shared" si="32"/>
        <v>115.28</v>
      </c>
      <c r="I328" s="48">
        <f t="shared" si="31"/>
        <v>1429.47</v>
      </c>
    </row>
    <row r="329" spans="1:9" ht="45" x14ac:dyDescent="0.25">
      <c r="A329" s="26" t="s">
        <v>690</v>
      </c>
      <c r="B329" s="26" t="s">
        <v>691</v>
      </c>
      <c r="C329" s="38" t="s">
        <v>692</v>
      </c>
      <c r="D329" s="38" t="s">
        <v>24</v>
      </c>
      <c r="E329" s="48">
        <v>345.96</v>
      </c>
      <c r="F329" s="48">
        <f t="shared" si="38"/>
        <v>345.96</v>
      </c>
      <c r="G329" s="47">
        <f t="shared" si="39"/>
        <v>0.3196</v>
      </c>
      <c r="H329" s="48">
        <f t="shared" si="32"/>
        <v>456.53</v>
      </c>
      <c r="I329" s="48">
        <f t="shared" si="31"/>
        <v>3255.06</v>
      </c>
    </row>
    <row r="330" spans="1:9" ht="30" x14ac:dyDescent="0.25">
      <c r="A330" s="26" t="s">
        <v>693</v>
      </c>
      <c r="B330" s="26" t="s">
        <v>694</v>
      </c>
      <c r="C330" s="38" t="s">
        <v>695</v>
      </c>
      <c r="D330" s="38" t="s">
        <v>24</v>
      </c>
      <c r="E330" s="48">
        <v>260.56</v>
      </c>
      <c r="F330" s="48">
        <f t="shared" si="38"/>
        <v>260.56</v>
      </c>
      <c r="G330" s="47">
        <f t="shared" si="39"/>
        <v>0.3196</v>
      </c>
      <c r="H330" s="48">
        <f t="shared" si="32"/>
        <v>343.83</v>
      </c>
      <c r="I330" s="48">
        <f t="shared" si="31"/>
        <v>7588.33</v>
      </c>
    </row>
    <row r="331" spans="1:9" ht="45" x14ac:dyDescent="0.25">
      <c r="A331" s="26" t="s">
        <v>696</v>
      </c>
      <c r="B331" s="26" t="s">
        <v>697</v>
      </c>
      <c r="C331" s="38" t="s">
        <v>698</v>
      </c>
      <c r="D331" s="38" t="s">
        <v>24</v>
      </c>
      <c r="E331" s="48">
        <v>165.89</v>
      </c>
      <c r="F331" s="48">
        <f t="shared" si="38"/>
        <v>165.89</v>
      </c>
      <c r="G331" s="47">
        <f t="shared" si="39"/>
        <v>0.3196</v>
      </c>
      <c r="H331" s="48">
        <f t="shared" si="32"/>
        <v>218.91</v>
      </c>
      <c r="I331" s="48">
        <f t="shared" si="31"/>
        <v>9082.58</v>
      </c>
    </row>
    <row r="332" spans="1:9" ht="45" x14ac:dyDescent="0.25">
      <c r="A332" s="26" t="s">
        <v>699</v>
      </c>
      <c r="B332" s="26" t="s">
        <v>700</v>
      </c>
      <c r="C332" s="38" t="s">
        <v>701</v>
      </c>
      <c r="D332" s="38" t="s">
        <v>24</v>
      </c>
      <c r="E332" s="48">
        <v>15.57</v>
      </c>
      <c r="F332" s="48">
        <f t="shared" si="38"/>
        <v>15.57</v>
      </c>
      <c r="G332" s="47">
        <f t="shared" si="39"/>
        <v>0.3196</v>
      </c>
      <c r="H332" s="48">
        <f t="shared" si="32"/>
        <v>20.55</v>
      </c>
      <c r="I332" s="48">
        <f t="shared" ref="I332:I395" si="40">ROUND(H332*C332,2)</f>
        <v>6242.06</v>
      </c>
    </row>
    <row r="333" spans="1:9" ht="30" x14ac:dyDescent="0.25">
      <c r="A333" s="26" t="s">
        <v>702</v>
      </c>
      <c r="B333" s="26" t="s">
        <v>703</v>
      </c>
      <c r="C333" s="38" t="s">
        <v>704</v>
      </c>
      <c r="D333" s="38" t="s">
        <v>24</v>
      </c>
      <c r="E333" s="48">
        <v>22.67</v>
      </c>
      <c r="F333" s="48">
        <f t="shared" si="38"/>
        <v>22.67</v>
      </c>
      <c r="G333" s="47">
        <f t="shared" si="39"/>
        <v>0.3196</v>
      </c>
      <c r="H333" s="48">
        <f t="shared" si="32"/>
        <v>29.92</v>
      </c>
      <c r="I333" s="48">
        <f t="shared" si="40"/>
        <v>898.2</v>
      </c>
    </row>
    <row r="334" spans="1:9" x14ac:dyDescent="0.25">
      <c r="A334" s="26" t="s">
        <v>1</v>
      </c>
      <c r="B334" s="31" t="s">
        <v>33</v>
      </c>
      <c r="C334" s="38" t="s">
        <v>1</v>
      </c>
      <c r="D334" s="38" t="s">
        <v>1</v>
      </c>
      <c r="E334" s="38"/>
      <c r="F334" s="38"/>
      <c r="G334" s="38"/>
      <c r="H334" s="48"/>
      <c r="I334" s="49">
        <f>SUM(I322:I333)</f>
        <v>115302.65</v>
      </c>
    </row>
    <row r="335" spans="1:9" x14ac:dyDescent="0.25">
      <c r="A335" s="26" t="s">
        <v>1</v>
      </c>
      <c r="B335" s="26" t="s">
        <v>1</v>
      </c>
      <c r="C335" s="38" t="s">
        <v>1</v>
      </c>
      <c r="D335" s="38" t="s">
        <v>1</v>
      </c>
      <c r="E335" s="38"/>
      <c r="F335" s="38"/>
      <c r="G335" s="38"/>
      <c r="H335" s="38"/>
      <c r="I335" s="39"/>
    </row>
    <row r="336" spans="1:9" x14ac:dyDescent="0.25">
      <c r="A336" s="30" t="s">
        <v>705</v>
      </c>
      <c r="B336" s="30" t="s">
        <v>706</v>
      </c>
      <c r="C336" s="25" t="s">
        <v>1</v>
      </c>
      <c r="D336" s="25" t="s">
        <v>1</v>
      </c>
      <c r="E336" s="25"/>
      <c r="F336" s="25"/>
      <c r="G336" s="25"/>
      <c r="H336" s="25"/>
      <c r="I336" s="25"/>
    </row>
    <row r="337" spans="1:9" x14ac:dyDescent="0.25">
      <c r="A337" s="26" t="s">
        <v>1</v>
      </c>
      <c r="B337" s="26" t="s">
        <v>1</v>
      </c>
      <c r="C337" s="38" t="s">
        <v>1</v>
      </c>
      <c r="D337" s="38" t="s">
        <v>1</v>
      </c>
      <c r="E337" s="38"/>
      <c r="F337" s="38"/>
      <c r="G337" s="38"/>
      <c r="H337" s="38"/>
      <c r="I337" s="39"/>
    </row>
    <row r="338" spans="1:9" ht="75" x14ac:dyDescent="0.25">
      <c r="A338" s="26" t="s">
        <v>707</v>
      </c>
      <c r="B338" s="26" t="s">
        <v>708</v>
      </c>
      <c r="C338" s="38" t="s">
        <v>709</v>
      </c>
      <c r="D338" s="38" t="s">
        <v>24</v>
      </c>
      <c r="E338" s="48">
        <v>806.06</v>
      </c>
      <c r="F338" s="48">
        <f>ROUND(E338* (1- TRUNC($I$5,4)), 2)</f>
        <v>806.06</v>
      </c>
      <c r="G338" s="47">
        <f>$I$3</f>
        <v>0.3196</v>
      </c>
      <c r="H338" s="48">
        <f t="shared" si="32"/>
        <v>1063.68</v>
      </c>
      <c r="I338" s="48">
        <f t="shared" si="40"/>
        <v>1212.5999999999999</v>
      </c>
    </row>
    <row r="339" spans="1:9" ht="30" x14ac:dyDescent="0.25">
      <c r="A339" s="26" t="s">
        <v>710</v>
      </c>
      <c r="B339" s="26" t="s">
        <v>711</v>
      </c>
      <c r="C339" s="38" t="s">
        <v>712</v>
      </c>
      <c r="D339" s="38" t="s">
        <v>24</v>
      </c>
      <c r="E339" s="48">
        <v>421.84</v>
      </c>
      <c r="F339" s="48">
        <f t="shared" ref="F339:F352" si="41">ROUND(E339* (1- TRUNC($I$5,4)), 2)</f>
        <v>421.84</v>
      </c>
      <c r="G339" s="47">
        <f t="shared" ref="G339:G352" si="42">$I$3</f>
        <v>0.3196</v>
      </c>
      <c r="H339" s="48">
        <f t="shared" si="32"/>
        <v>556.66</v>
      </c>
      <c r="I339" s="48">
        <f t="shared" si="40"/>
        <v>411.93</v>
      </c>
    </row>
    <row r="340" spans="1:9" ht="45" x14ac:dyDescent="0.25">
      <c r="A340" s="26" t="s">
        <v>713</v>
      </c>
      <c r="B340" s="26" t="s">
        <v>714</v>
      </c>
      <c r="C340" s="38" t="s">
        <v>715</v>
      </c>
      <c r="D340" s="38" t="s">
        <v>24</v>
      </c>
      <c r="E340" s="48">
        <v>1056.76</v>
      </c>
      <c r="F340" s="48">
        <f t="shared" si="41"/>
        <v>1056.76</v>
      </c>
      <c r="G340" s="47">
        <f t="shared" si="42"/>
        <v>0.3196</v>
      </c>
      <c r="H340" s="48">
        <f t="shared" si="32"/>
        <v>1394.5</v>
      </c>
      <c r="I340" s="48">
        <f t="shared" si="40"/>
        <v>655.42</v>
      </c>
    </row>
    <row r="341" spans="1:9" ht="45" x14ac:dyDescent="0.25">
      <c r="A341" s="26" t="s">
        <v>716</v>
      </c>
      <c r="B341" s="26" t="s">
        <v>717</v>
      </c>
      <c r="C341" s="38" t="s">
        <v>718</v>
      </c>
      <c r="D341" s="38" t="s">
        <v>24</v>
      </c>
      <c r="E341" s="48">
        <v>761.44</v>
      </c>
      <c r="F341" s="48">
        <f t="shared" si="41"/>
        <v>761.44</v>
      </c>
      <c r="G341" s="47">
        <f t="shared" si="42"/>
        <v>0.3196</v>
      </c>
      <c r="H341" s="48">
        <f t="shared" ref="H341:H404" si="43">ROUND(F341*(1+ TRUNC($I$3,4)),2)</f>
        <v>1004.8</v>
      </c>
      <c r="I341" s="48">
        <f t="shared" si="40"/>
        <v>2089.98</v>
      </c>
    </row>
    <row r="342" spans="1:9" ht="75" x14ac:dyDescent="0.25">
      <c r="A342" s="26" t="s">
        <v>719</v>
      </c>
      <c r="B342" s="26" t="s">
        <v>720</v>
      </c>
      <c r="C342" s="38" t="s">
        <v>721</v>
      </c>
      <c r="D342" s="38" t="s">
        <v>24</v>
      </c>
      <c r="E342" s="48">
        <v>807.53</v>
      </c>
      <c r="F342" s="48">
        <f t="shared" si="41"/>
        <v>807.53</v>
      </c>
      <c r="G342" s="47">
        <f t="shared" si="42"/>
        <v>0.3196</v>
      </c>
      <c r="H342" s="48">
        <f t="shared" si="43"/>
        <v>1065.6199999999999</v>
      </c>
      <c r="I342" s="48">
        <f t="shared" si="40"/>
        <v>831.18</v>
      </c>
    </row>
    <row r="343" spans="1:9" ht="60" x14ac:dyDescent="0.25">
      <c r="A343" s="26" t="s">
        <v>722</v>
      </c>
      <c r="B343" s="26" t="s">
        <v>723</v>
      </c>
      <c r="C343" s="38" t="s">
        <v>724</v>
      </c>
      <c r="D343" s="38" t="s">
        <v>24</v>
      </c>
      <c r="E343" s="48">
        <v>1989.97</v>
      </c>
      <c r="F343" s="48">
        <f t="shared" si="41"/>
        <v>1989.97</v>
      </c>
      <c r="G343" s="47">
        <f t="shared" si="42"/>
        <v>0.3196</v>
      </c>
      <c r="H343" s="48">
        <f t="shared" si="43"/>
        <v>2625.96</v>
      </c>
      <c r="I343" s="48">
        <f t="shared" si="40"/>
        <v>3492.53</v>
      </c>
    </row>
    <row r="344" spans="1:9" ht="30" x14ac:dyDescent="0.25">
      <c r="A344" s="26" t="s">
        <v>725</v>
      </c>
      <c r="B344" s="26" t="s">
        <v>726</v>
      </c>
      <c r="C344" s="38" t="s">
        <v>727</v>
      </c>
      <c r="D344" s="38" t="s">
        <v>41</v>
      </c>
      <c r="E344" s="48">
        <v>53.6</v>
      </c>
      <c r="F344" s="48">
        <f t="shared" si="41"/>
        <v>53.6</v>
      </c>
      <c r="G344" s="47">
        <f t="shared" si="42"/>
        <v>0.3196</v>
      </c>
      <c r="H344" s="48">
        <f t="shared" si="43"/>
        <v>70.73</v>
      </c>
      <c r="I344" s="48">
        <f t="shared" si="40"/>
        <v>1679.84</v>
      </c>
    </row>
    <row r="345" spans="1:9" ht="30" x14ac:dyDescent="0.25">
      <c r="A345" s="26" t="s">
        <v>728</v>
      </c>
      <c r="B345" s="26" t="s">
        <v>729</v>
      </c>
      <c r="C345" s="38" t="s">
        <v>730</v>
      </c>
      <c r="D345" s="38" t="s">
        <v>41</v>
      </c>
      <c r="E345" s="48">
        <v>85.58</v>
      </c>
      <c r="F345" s="48">
        <f t="shared" si="41"/>
        <v>85.58</v>
      </c>
      <c r="G345" s="47">
        <f t="shared" si="42"/>
        <v>0.3196</v>
      </c>
      <c r="H345" s="48">
        <f t="shared" si="43"/>
        <v>112.93</v>
      </c>
      <c r="I345" s="48">
        <f t="shared" si="40"/>
        <v>3794.45</v>
      </c>
    </row>
    <row r="346" spans="1:9" ht="30" x14ac:dyDescent="0.25">
      <c r="A346" s="26" t="s">
        <v>731</v>
      </c>
      <c r="B346" s="26" t="s">
        <v>732</v>
      </c>
      <c r="C346" s="38" t="s">
        <v>733</v>
      </c>
      <c r="D346" s="38" t="s">
        <v>24</v>
      </c>
      <c r="E346" s="48">
        <v>225.74</v>
      </c>
      <c r="F346" s="48">
        <f t="shared" si="41"/>
        <v>225.74</v>
      </c>
      <c r="G346" s="47">
        <f t="shared" si="42"/>
        <v>0.3196</v>
      </c>
      <c r="H346" s="48">
        <f t="shared" si="43"/>
        <v>297.89</v>
      </c>
      <c r="I346" s="48">
        <f t="shared" si="40"/>
        <v>881.75</v>
      </c>
    </row>
    <row r="347" spans="1:9" ht="45" x14ac:dyDescent="0.25">
      <c r="A347" s="26" t="s">
        <v>734</v>
      </c>
      <c r="B347" s="26" t="s">
        <v>735</v>
      </c>
      <c r="C347" s="38" t="s">
        <v>736</v>
      </c>
      <c r="D347" s="38" t="s">
        <v>24</v>
      </c>
      <c r="E347" s="48">
        <v>411.75</v>
      </c>
      <c r="F347" s="48">
        <f t="shared" si="41"/>
        <v>411.75</v>
      </c>
      <c r="G347" s="47">
        <f t="shared" si="42"/>
        <v>0.3196</v>
      </c>
      <c r="H347" s="48">
        <f t="shared" si="43"/>
        <v>543.35</v>
      </c>
      <c r="I347" s="48">
        <f t="shared" si="40"/>
        <v>5036.8500000000004</v>
      </c>
    </row>
    <row r="348" spans="1:9" x14ac:dyDescent="0.25">
      <c r="A348" s="26" t="s">
        <v>737</v>
      </c>
      <c r="B348" s="26" t="s">
        <v>738</v>
      </c>
      <c r="C348" s="38" t="s">
        <v>739</v>
      </c>
      <c r="D348" s="38" t="s">
        <v>24</v>
      </c>
      <c r="E348" s="48">
        <v>431.74</v>
      </c>
      <c r="F348" s="48">
        <f t="shared" si="41"/>
        <v>431.74</v>
      </c>
      <c r="G348" s="47">
        <f t="shared" si="42"/>
        <v>0.3196</v>
      </c>
      <c r="H348" s="48">
        <f t="shared" si="43"/>
        <v>569.72</v>
      </c>
      <c r="I348" s="48">
        <f t="shared" si="40"/>
        <v>2375.73</v>
      </c>
    </row>
    <row r="349" spans="1:9" ht="45" x14ac:dyDescent="0.25">
      <c r="A349" s="26" t="s">
        <v>740</v>
      </c>
      <c r="B349" s="26" t="s">
        <v>741</v>
      </c>
      <c r="C349" s="38" t="s">
        <v>742</v>
      </c>
      <c r="D349" s="38" t="s">
        <v>24</v>
      </c>
      <c r="E349" s="48">
        <v>198.86</v>
      </c>
      <c r="F349" s="48">
        <f t="shared" si="41"/>
        <v>198.86</v>
      </c>
      <c r="G349" s="47">
        <f t="shared" si="42"/>
        <v>0.3196</v>
      </c>
      <c r="H349" s="48">
        <f t="shared" si="43"/>
        <v>262.42</v>
      </c>
      <c r="I349" s="48">
        <f t="shared" si="40"/>
        <v>230.93</v>
      </c>
    </row>
    <row r="350" spans="1:9" x14ac:dyDescent="0.25">
      <c r="A350" s="26" t="s">
        <v>743</v>
      </c>
      <c r="B350" s="26" t="s">
        <v>744</v>
      </c>
      <c r="C350" s="38" t="s">
        <v>745</v>
      </c>
      <c r="D350" s="38" t="s">
        <v>24</v>
      </c>
      <c r="E350" s="48">
        <v>643.94000000000005</v>
      </c>
      <c r="F350" s="48">
        <f t="shared" si="41"/>
        <v>643.94000000000005</v>
      </c>
      <c r="G350" s="47">
        <f t="shared" si="42"/>
        <v>0.3196</v>
      </c>
      <c r="H350" s="48">
        <f t="shared" si="43"/>
        <v>849.74</v>
      </c>
      <c r="I350" s="48">
        <f t="shared" si="40"/>
        <v>237.93</v>
      </c>
    </row>
    <row r="351" spans="1:9" ht="45" x14ac:dyDescent="0.25">
      <c r="A351" s="26" t="s">
        <v>746</v>
      </c>
      <c r="B351" s="26" t="s">
        <v>747</v>
      </c>
      <c r="C351" s="38" t="s">
        <v>748</v>
      </c>
      <c r="D351" s="38" t="s">
        <v>41</v>
      </c>
      <c r="E351" s="48">
        <v>62.25</v>
      </c>
      <c r="F351" s="48">
        <f t="shared" si="41"/>
        <v>62.25</v>
      </c>
      <c r="G351" s="47">
        <f t="shared" si="42"/>
        <v>0.3196</v>
      </c>
      <c r="H351" s="48">
        <f t="shared" si="43"/>
        <v>82.15</v>
      </c>
      <c r="I351" s="48">
        <f t="shared" si="40"/>
        <v>10457.700000000001</v>
      </c>
    </row>
    <row r="352" spans="1:9" ht="30" x14ac:dyDescent="0.25">
      <c r="A352" s="26" t="s">
        <v>749</v>
      </c>
      <c r="B352" s="26" t="s">
        <v>750</v>
      </c>
      <c r="C352" s="38" t="s">
        <v>751</v>
      </c>
      <c r="D352" s="38" t="s">
        <v>24</v>
      </c>
      <c r="E352" s="48">
        <v>277.26</v>
      </c>
      <c r="F352" s="48">
        <f t="shared" si="41"/>
        <v>277.26</v>
      </c>
      <c r="G352" s="47">
        <f t="shared" si="42"/>
        <v>0.3196</v>
      </c>
      <c r="H352" s="48">
        <f t="shared" si="43"/>
        <v>365.87</v>
      </c>
      <c r="I352" s="48">
        <f t="shared" si="40"/>
        <v>160.97999999999999</v>
      </c>
    </row>
    <row r="353" spans="1:9" x14ac:dyDescent="0.25">
      <c r="A353" s="26" t="s">
        <v>1</v>
      </c>
      <c r="B353" s="31" t="s">
        <v>33</v>
      </c>
      <c r="C353" s="38" t="s">
        <v>1</v>
      </c>
      <c r="D353" s="38" t="s">
        <v>1</v>
      </c>
      <c r="E353" s="38"/>
      <c r="F353" s="38"/>
      <c r="G353" s="38"/>
      <c r="H353" s="48"/>
      <c r="I353" s="49">
        <f>SUM(I338:I352)</f>
        <v>33549.800000000003</v>
      </c>
    </row>
    <row r="354" spans="1:9" x14ac:dyDescent="0.25">
      <c r="A354" s="26" t="s">
        <v>1</v>
      </c>
      <c r="B354" s="26" t="s">
        <v>1</v>
      </c>
      <c r="C354" s="38" t="s">
        <v>1</v>
      </c>
      <c r="D354" s="38" t="s">
        <v>1</v>
      </c>
      <c r="E354" s="38"/>
      <c r="F354" s="38"/>
      <c r="G354" s="38"/>
      <c r="H354" s="38"/>
      <c r="I354" s="39"/>
    </row>
    <row r="355" spans="1:9" x14ac:dyDescent="0.25">
      <c r="A355" s="30" t="s">
        <v>752</v>
      </c>
      <c r="B355" s="30" t="s">
        <v>753</v>
      </c>
      <c r="C355" s="25" t="s">
        <v>1</v>
      </c>
      <c r="D355" s="25" t="s">
        <v>1</v>
      </c>
      <c r="E355" s="25"/>
      <c r="F355" s="25"/>
      <c r="G355" s="25"/>
      <c r="H355" s="25"/>
      <c r="I355" s="25"/>
    </row>
    <row r="356" spans="1:9" x14ac:dyDescent="0.25">
      <c r="A356" s="26" t="s">
        <v>1</v>
      </c>
      <c r="B356" s="26" t="s">
        <v>1</v>
      </c>
      <c r="C356" s="38" t="s">
        <v>1</v>
      </c>
      <c r="D356" s="38" t="s">
        <v>1</v>
      </c>
      <c r="E356" s="38"/>
      <c r="F356" s="38"/>
      <c r="G356" s="38"/>
      <c r="H356" s="38"/>
      <c r="I356" s="39"/>
    </row>
    <row r="357" spans="1:9" ht="60" x14ac:dyDescent="0.25">
      <c r="A357" s="26" t="s">
        <v>754</v>
      </c>
      <c r="B357" s="26" t="s">
        <v>755</v>
      </c>
      <c r="C357" s="38" t="s">
        <v>756</v>
      </c>
      <c r="D357" s="38" t="s">
        <v>41</v>
      </c>
      <c r="E357" s="48">
        <v>460.33</v>
      </c>
      <c r="F357" s="48">
        <f>ROUND(E357* (1- TRUNC($I$5,4)), 2)</f>
        <v>460.33</v>
      </c>
      <c r="G357" s="47">
        <f>$I$3</f>
        <v>0.3196</v>
      </c>
      <c r="H357" s="48">
        <f t="shared" si="43"/>
        <v>607.45000000000005</v>
      </c>
      <c r="I357" s="48">
        <f t="shared" si="40"/>
        <v>13066.25</v>
      </c>
    </row>
    <row r="358" spans="1:9" ht="45" x14ac:dyDescent="0.25">
      <c r="A358" s="26" t="s">
        <v>757</v>
      </c>
      <c r="B358" s="26" t="s">
        <v>758</v>
      </c>
      <c r="C358" s="38" t="s">
        <v>19</v>
      </c>
      <c r="D358" s="38" t="s">
        <v>29</v>
      </c>
      <c r="E358" s="48">
        <v>494.11</v>
      </c>
      <c r="F358" s="48">
        <f t="shared" ref="F358:F370" si="44">ROUND(E358* (1- TRUNC($I$5,4)), 2)</f>
        <v>494.11</v>
      </c>
      <c r="G358" s="47">
        <f t="shared" ref="G358:G370" si="45">$I$3</f>
        <v>0.3196</v>
      </c>
      <c r="H358" s="48">
        <f t="shared" si="43"/>
        <v>652.03</v>
      </c>
      <c r="I358" s="48">
        <f t="shared" si="40"/>
        <v>1304.06</v>
      </c>
    </row>
    <row r="359" spans="1:9" ht="60" x14ac:dyDescent="0.25">
      <c r="A359" s="26" t="s">
        <v>759</v>
      </c>
      <c r="B359" s="26" t="s">
        <v>760</v>
      </c>
      <c r="C359" s="38" t="s">
        <v>761</v>
      </c>
      <c r="D359" s="38" t="s">
        <v>41</v>
      </c>
      <c r="E359" s="48">
        <v>756.39</v>
      </c>
      <c r="F359" s="48">
        <f t="shared" si="44"/>
        <v>756.39</v>
      </c>
      <c r="G359" s="47">
        <f t="shared" si="45"/>
        <v>0.3196</v>
      </c>
      <c r="H359" s="48">
        <f t="shared" si="43"/>
        <v>998.13</v>
      </c>
      <c r="I359" s="48">
        <f t="shared" si="40"/>
        <v>3054.28</v>
      </c>
    </row>
    <row r="360" spans="1:9" ht="60" x14ac:dyDescent="0.25">
      <c r="A360" s="26" t="s">
        <v>762</v>
      </c>
      <c r="B360" s="26" t="s">
        <v>763</v>
      </c>
      <c r="C360" s="38" t="s">
        <v>15</v>
      </c>
      <c r="D360" s="38" t="s">
        <v>29</v>
      </c>
      <c r="E360" s="48">
        <v>12312.2</v>
      </c>
      <c r="F360" s="48">
        <f t="shared" si="44"/>
        <v>12312.2</v>
      </c>
      <c r="G360" s="47">
        <f t="shared" si="45"/>
        <v>0.3196</v>
      </c>
      <c r="H360" s="48">
        <f t="shared" si="43"/>
        <v>16247.18</v>
      </c>
      <c r="I360" s="48">
        <f t="shared" si="40"/>
        <v>16247.18</v>
      </c>
    </row>
    <row r="361" spans="1:9" ht="30" x14ac:dyDescent="0.25">
      <c r="A361" s="26" t="s">
        <v>764</v>
      </c>
      <c r="B361" s="26" t="s">
        <v>765</v>
      </c>
      <c r="C361" s="38" t="s">
        <v>766</v>
      </c>
      <c r="D361" s="38" t="s">
        <v>41</v>
      </c>
      <c r="E361" s="48">
        <v>575.78</v>
      </c>
      <c r="F361" s="48">
        <f t="shared" si="44"/>
        <v>575.78</v>
      </c>
      <c r="G361" s="47">
        <f t="shared" si="45"/>
        <v>0.3196</v>
      </c>
      <c r="H361" s="48">
        <f t="shared" si="43"/>
        <v>759.8</v>
      </c>
      <c r="I361" s="48">
        <f t="shared" si="40"/>
        <v>3677.43</v>
      </c>
    </row>
    <row r="362" spans="1:9" ht="75" x14ac:dyDescent="0.25">
      <c r="A362" s="26" t="s">
        <v>767</v>
      </c>
      <c r="B362" s="26" t="s">
        <v>768</v>
      </c>
      <c r="C362" s="38" t="s">
        <v>296</v>
      </c>
      <c r="D362" s="38" t="s">
        <v>29</v>
      </c>
      <c r="E362" s="48">
        <v>1368.25</v>
      </c>
      <c r="F362" s="48">
        <f t="shared" si="44"/>
        <v>1368.25</v>
      </c>
      <c r="G362" s="47">
        <f t="shared" si="45"/>
        <v>0.3196</v>
      </c>
      <c r="H362" s="48">
        <f t="shared" si="43"/>
        <v>1805.54</v>
      </c>
      <c r="I362" s="48">
        <f t="shared" si="40"/>
        <v>12638.78</v>
      </c>
    </row>
    <row r="363" spans="1:9" ht="75" x14ac:dyDescent="0.25">
      <c r="A363" s="26" t="s">
        <v>769</v>
      </c>
      <c r="B363" s="26" t="s">
        <v>770</v>
      </c>
      <c r="C363" s="38" t="s">
        <v>74</v>
      </c>
      <c r="D363" s="38" t="s">
        <v>29</v>
      </c>
      <c r="E363" s="48">
        <v>1495.19</v>
      </c>
      <c r="F363" s="48">
        <f t="shared" si="44"/>
        <v>1495.19</v>
      </c>
      <c r="G363" s="47">
        <f t="shared" si="45"/>
        <v>0.3196</v>
      </c>
      <c r="H363" s="48">
        <f t="shared" si="43"/>
        <v>1973.05</v>
      </c>
      <c r="I363" s="48">
        <f t="shared" si="40"/>
        <v>5919.15</v>
      </c>
    </row>
    <row r="364" spans="1:9" ht="75" x14ac:dyDescent="0.25">
      <c r="A364" s="26" t="s">
        <v>771</v>
      </c>
      <c r="B364" s="26" t="s">
        <v>772</v>
      </c>
      <c r="C364" s="38" t="s">
        <v>15</v>
      </c>
      <c r="D364" s="38" t="s">
        <v>29</v>
      </c>
      <c r="E364" s="48">
        <v>3449.83</v>
      </c>
      <c r="F364" s="48">
        <f t="shared" si="44"/>
        <v>3449.83</v>
      </c>
      <c r="G364" s="47">
        <f t="shared" si="45"/>
        <v>0.3196</v>
      </c>
      <c r="H364" s="48">
        <f t="shared" si="43"/>
        <v>4552.3999999999996</v>
      </c>
      <c r="I364" s="48">
        <f t="shared" si="40"/>
        <v>4552.3999999999996</v>
      </c>
    </row>
    <row r="365" spans="1:9" ht="45" x14ac:dyDescent="0.25">
      <c r="A365" s="26" t="s">
        <v>773</v>
      </c>
      <c r="B365" s="26" t="s">
        <v>774</v>
      </c>
      <c r="C365" s="38" t="s">
        <v>80</v>
      </c>
      <c r="D365" s="38" t="s">
        <v>29</v>
      </c>
      <c r="E365" s="48">
        <v>955.66</v>
      </c>
      <c r="F365" s="48">
        <f t="shared" si="44"/>
        <v>955.66</v>
      </c>
      <c r="G365" s="47">
        <f t="shared" si="45"/>
        <v>0.3196</v>
      </c>
      <c r="H365" s="48">
        <f t="shared" si="43"/>
        <v>1261.0899999999999</v>
      </c>
      <c r="I365" s="48">
        <f t="shared" si="40"/>
        <v>5044.3599999999997</v>
      </c>
    </row>
    <row r="366" spans="1:9" ht="45" x14ac:dyDescent="0.25">
      <c r="A366" s="26" t="s">
        <v>775</v>
      </c>
      <c r="B366" s="26" t="s">
        <v>776</v>
      </c>
      <c r="C366" s="38" t="s">
        <v>777</v>
      </c>
      <c r="D366" s="38" t="s">
        <v>24</v>
      </c>
      <c r="E366" s="48">
        <v>584.28</v>
      </c>
      <c r="F366" s="48">
        <f t="shared" si="44"/>
        <v>584.28</v>
      </c>
      <c r="G366" s="47">
        <f t="shared" si="45"/>
        <v>0.3196</v>
      </c>
      <c r="H366" s="48">
        <f t="shared" si="43"/>
        <v>771.02</v>
      </c>
      <c r="I366" s="48">
        <f t="shared" si="40"/>
        <v>909.8</v>
      </c>
    </row>
    <row r="367" spans="1:9" ht="45" x14ac:dyDescent="0.25">
      <c r="A367" s="26" t="s">
        <v>778</v>
      </c>
      <c r="B367" s="26" t="s">
        <v>779</v>
      </c>
      <c r="C367" s="38" t="s">
        <v>15</v>
      </c>
      <c r="D367" s="38" t="s">
        <v>29</v>
      </c>
      <c r="E367" s="48">
        <v>2560</v>
      </c>
      <c r="F367" s="48">
        <f t="shared" si="44"/>
        <v>2560</v>
      </c>
      <c r="G367" s="47">
        <f t="shared" si="45"/>
        <v>0.3196</v>
      </c>
      <c r="H367" s="48">
        <f t="shared" si="43"/>
        <v>3378.18</v>
      </c>
      <c r="I367" s="48">
        <f t="shared" si="40"/>
        <v>3378.18</v>
      </c>
    </row>
    <row r="368" spans="1:9" x14ac:dyDescent="0.25">
      <c r="A368" s="26" t="s">
        <v>780</v>
      </c>
      <c r="B368" s="26" t="s">
        <v>781</v>
      </c>
      <c r="C368" s="38" t="s">
        <v>782</v>
      </c>
      <c r="D368" s="38" t="s">
        <v>41</v>
      </c>
      <c r="E368" s="48">
        <v>16.62</v>
      </c>
      <c r="F368" s="48">
        <f t="shared" si="44"/>
        <v>16.62</v>
      </c>
      <c r="G368" s="47">
        <f t="shared" si="45"/>
        <v>0.3196</v>
      </c>
      <c r="H368" s="48">
        <f t="shared" si="43"/>
        <v>21.93</v>
      </c>
      <c r="I368" s="48">
        <f t="shared" si="40"/>
        <v>122.81</v>
      </c>
    </row>
    <row r="369" spans="1:9" x14ac:dyDescent="0.25">
      <c r="A369" s="26" t="s">
        <v>783</v>
      </c>
      <c r="B369" s="26" t="s">
        <v>784</v>
      </c>
      <c r="C369" s="38" t="s">
        <v>19</v>
      </c>
      <c r="D369" s="38" t="s">
        <v>24</v>
      </c>
      <c r="E369" s="48">
        <v>113.11</v>
      </c>
      <c r="F369" s="48">
        <f t="shared" si="44"/>
        <v>113.11</v>
      </c>
      <c r="G369" s="47">
        <f t="shared" si="45"/>
        <v>0.3196</v>
      </c>
      <c r="H369" s="48">
        <f t="shared" si="43"/>
        <v>149.26</v>
      </c>
      <c r="I369" s="48">
        <f t="shared" si="40"/>
        <v>298.52</v>
      </c>
    </row>
    <row r="370" spans="1:9" ht="30" x14ac:dyDescent="0.25">
      <c r="A370" s="26" t="s">
        <v>785</v>
      </c>
      <c r="B370" s="26" t="s">
        <v>786</v>
      </c>
      <c r="C370" s="38" t="s">
        <v>129</v>
      </c>
      <c r="D370" s="38" t="s">
        <v>29</v>
      </c>
      <c r="E370" s="48">
        <v>40</v>
      </c>
      <c r="F370" s="48">
        <f t="shared" si="44"/>
        <v>40</v>
      </c>
      <c r="G370" s="47">
        <f t="shared" si="45"/>
        <v>0.3196</v>
      </c>
      <c r="H370" s="48">
        <f t="shared" si="43"/>
        <v>52.78</v>
      </c>
      <c r="I370" s="48">
        <f t="shared" si="40"/>
        <v>263.89999999999998</v>
      </c>
    </row>
    <row r="371" spans="1:9" x14ac:dyDescent="0.25">
      <c r="A371" s="26" t="s">
        <v>1</v>
      </c>
      <c r="B371" s="31" t="s">
        <v>33</v>
      </c>
      <c r="C371" s="38" t="s">
        <v>1</v>
      </c>
      <c r="D371" s="38" t="s">
        <v>1</v>
      </c>
      <c r="E371" s="38"/>
      <c r="F371" s="38"/>
      <c r="G371" s="38"/>
      <c r="H371" s="48"/>
      <c r="I371" s="49">
        <f>SUM(I357:I370)</f>
        <v>70477.099999999991</v>
      </c>
    </row>
    <row r="372" spans="1:9" x14ac:dyDescent="0.25">
      <c r="A372" s="26" t="s">
        <v>1</v>
      </c>
      <c r="B372" s="26" t="s">
        <v>1</v>
      </c>
      <c r="C372" s="38" t="s">
        <v>1</v>
      </c>
      <c r="D372" s="38" t="s">
        <v>1</v>
      </c>
      <c r="E372" s="38"/>
      <c r="F372" s="38"/>
      <c r="G372" s="38"/>
      <c r="H372" s="38"/>
      <c r="I372" s="39"/>
    </row>
    <row r="373" spans="1:9" x14ac:dyDescent="0.25">
      <c r="A373" s="30" t="s">
        <v>273</v>
      </c>
      <c r="B373" s="30" t="s">
        <v>787</v>
      </c>
      <c r="C373" s="25" t="s">
        <v>1</v>
      </c>
      <c r="D373" s="25" t="s">
        <v>1</v>
      </c>
      <c r="E373" s="25"/>
      <c r="F373" s="25"/>
      <c r="G373" s="25"/>
      <c r="H373" s="25"/>
      <c r="I373" s="25"/>
    </row>
    <row r="374" spans="1:9" x14ac:dyDescent="0.25">
      <c r="A374" s="26" t="s">
        <v>1</v>
      </c>
      <c r="B374" s="26" t="s">
        <v>1</v>
      </c>
      <c r="C374" s="38" t="s">
        <v>1</v>
      </c>
      <c r="D374" s="38" t="s">
        <v>1</v>
      </c>
      <c r="E374" s="38"/>
      <c r="F374" s="38"/>
      <c r="G374" s="38"/>
      <c r="H374" s="38"/>
      <c r="I374" s="39"/>
    </row>
    <row r="375" spans="1:9" ht="30" x14ac:dyDescent="0.25">
      <c r="A375" s="26" t="s">
        <v>788</v>
      </c>
      <c r="B375" s="26" t="s">
        <v>789</v>
      </c>
      <c r="C375" s="38" t="s">
        <v>19</v>
      </c>
      <c r="D375" s="38" t="s">
        <v>29</v>
      </c>
      <c r="E375" s="48">
        <v>146.5</v>
      </c>
      <c r="F375" s="48">
        <f>ROUND(E375* (1- TRUNC($I$5,4)), 2)</f>
        <v>146.5</v>
      </c>
      <c r="G375" s="47">
        <f>$I$3</f>
        <v>0.3196</v>
      </c>
      <c r="H375" s="48">
        <f t="shared" si="43"/>
        <v>193.32</v>
      </c>
      <c r="I375" s="48">
        <f t="shared" si="40"/>
        <v>386.64</v>
      </c>
    </row>
    <row r="376" spans="1:9" ht="30" x14ac:dyDescent="0.25">
      <c r="A376" s="26" t="s">
        <v>790</v>
      </c>
      <c r="B376" s="26" t="s">
        <v>791</v>
      </c>
      <c r="C376" s="38" t="s">
        <v>792</v>
      </c>
      <c r="D376" s="38" t="s">
        <v>24</v>
      </c>
      <c r="E376" s="48">
        <v>69.81</v>
      </c>
      <c r="F376" s="48">
        <f t="shared" ref="F376:F379" si="46">ROUND(E376* (1- TRUNC($I$5,4)), 2)</f>
        <v>69.81</v>
      </c>
      <c r="G376" s="47">
        <f t="shared" ref="G376:G379" si="47">$I$3</f>
        <v>0.3196</v>
      </c>
      <c r="H376" s="48">
        <f t="shared" si="43"/>
        <v>92.12</v>
      </c>
      <c r="I376" s="48">
        <f t="shared" si="40"/>
        <v>23546.79</v>
      </c>
    </row>
    <row r="377" spans="1:9" x14ac:dyDescent="0.25">
      <c r="A377" s="26" t="s">
        <v>793</v>
      </c>
      <c r="B377" s="26" t="s">
        <v>794</v>
      </c>
      <c r="C377" s="38" t="s">
        <v>105</v>
      </c>
      <c r="D377" s="38" t="s">
        <v>24</v>
      </c>
      <c r="E377" s="48">
        <v>53.33</v>
      </c>
      <c r="F377" s="48">
        <f t="shared" si="46"/>
        <v>53.33</v>
      </c>
      <c r="G377" s="47">
        <f t="shared" si="47"/>
        <v>0.3196</v>
      </c>
      <c r="H377" s="48">
        <f t="shared" si="43"/>
        <v>70.37</v>
      </c>
      <c r="I377" s="48">
        <f t="shared" si="40"/>
        <v>879.63</v>
      </c>
    </row>
    <row r="378" spans="1:9" ht="30" x14ac:dyDescent="0.25">
      <c r="A378" s="26" t="s">
        <v>795</v>
      </c>
      <c r="B378" s="26" t="s">
        <v>796</v>
      </c>
      <c r="C378" s="38" t="s">
        <v>797</v>
      </c>
      <c r="D378" s="38" t="s">
        <v>24</v>
      </c>
      <c r="E378" s="48">
        <v>225.87</v>
      </c>
      <c r="F378" s="48">
        <f t="shared" si="46"/>
        <v>225.87</v>
      </c>
      <c r="G378" s="47">
        <f t="shared" si="47"/>
        <v>0.3196</v>
      </c>
      <c r="H378" s="48">
        <f t="shared" si="43"/>
        <v>298.06</v>
      </c>
      <c r="I378" s="48">
        <f t="shared" si="40"/>
        <v>7683.99</v>
      </c>
    </row>
    <row r="379" spans="1:9" ht="30" x14ac:dyDescent="0.25">
      <c r="A379" s="26" t="s">
        <v>798</v>
      </c>
      <c r="B379" s="26" t="s">
        <v>799</v>
      </c>
      <c r="C379" s="38" t="s">
        <v>800</v>
      </c>
      <c r="D379" s="38" t="s">
        <v>41</v>
      </c>
      <c r="E379" s="48">
        <v>9.51</v>
      </c>
      <c r="F379" s="48">
        <f t="shared" si="46"/>
        <v>9.51</v>
      </c>
      <c r="G379" s="47">
        <f t="shared" si="47"/>
        <v>0.3196</v>
      </c>
      <c r="H379" s="48">
        <f t="shared" si="43"/>
        <v>12.55</v>
      </c>
      <c r="I379" s="48">
        <f t="shared" si="40"/>
        <v>2601.7399999999998</v>
      </c>
    </row>
    <row r="380" spans="1:9" x14ac:dyDescent="0.25">
      <c r="A380" s="26" t="s">
        <v>1</v>
      </c>
      <c r="B380" s="31" t="s">
        <v>33</v>
      </c>
      <c r="C380" s="38" t="s">
        <v>1</v>
      </c>
      <c r="D380" s="38" t="s">
        <v>1</v>
      </c>
      <c r="E380" s="38"/>
      <c r="F380" s="38"/>
      <c r="G380" s="38"/>
      <c r="H380" s="48"/>
      <c r="I380" s="49">
        <f>SUM(I375:I379)</f>
        <v>35098.79</v>
      </c>
    </row>
    <row r="381" spans="1:9" x14ac:dyDescent="0.25">
      <c r="A381" s="26" t="s">
        <v>1</v>
      </c>
      <c r="B381" s="26" t="s">
        <v>1</v>
      </c>
      <c r="C381" s="38" t="s">
        <v>1</v>
      </c>
      <c r="D381" s="38" t="s">
        <v>1</v>
      </c>
      <c r="E381" s="38"/>
      <c r="F381" s="38"/>
      <c r="G381" s="38"/>
      <c r="H381" s="38"/>
      <c r="I381" s="39"/>
    </row>
    <row r="382" spans="1:9" x14ac:dyDescent="0.25">
      <c r="A382" s="30" t="s">
        <v>344</v>
      </c>
      <c r="B382" s="30" t="s">
        <v>801</v>
      </c>
      <c r="C382" s="25" t="s">
        <v>1</v>
      </c>
      <c r="D382" s="25" t="s">
        <v>1</v>
      </c>
      <c r="E382" s="25"/>
      <c r="F382" s="25"/>
      <c r="G382" s="25"/>
      <c r="H382" s="25"/>
      <c r="I382" s="25"/>
    </row>
    <row r="383" spans="1:9" x14ac:dyDescent="0.25">
      <c r="A383" s="26" t="s">
        <v>1</v>
      </c>
      <c r="B383" s="26" t="s">
        <v>1</v>
      </c>
      <c r="C383" s="38" t="s">
        <v>1</v>
      </c>
      <c r="D383" s="38" t="s">
        <v>1</v>
      </c>
      <c r="E383" s="38"/>
      <c r="F383" s="38"/>
      <c r="G383" s="38"/>
      <c r="H383" s="38"/>
      <c r="I383" s="39"/>
    </row>
    <row r="384" spans="1:9" ht="30" x14ac:dyDescent="0.25">
      <c r="A384" s="26" t="s">
        <v>802</v>
      </c>
      <c r="B384" s="26" t="s">
        <v>803</v>
      </c>
      <c r="C384" s="38" t="s">
        <v>804</v>
      </c>
      <c r="D384" s="38" t="s">
        <v>24</v>
      </c>
      <c r="E384" s="48">
        <v>700.4</v>
      </c>
      <c r="F384" s="48">
        <f>ROUND(E384* (1- TRUNC($I$5,4)), 2)</f>
        <v>700.4</v>
      </c>
      <c r="G384" s="47">
        <f>$I$3</f>
        <v>0.3196</v>
      </c>
      <c r="H384" s="48">
        <f t="shared" si="43"/>
        <v>924.25</v>
      </c>
      <c r="I384" s="48">
        <f t="shared" si="40"/>
        <v>1866.99</v>
      </c>
    </row>
    <row r="385" spans="1:9" ht="60" x14ac:dyDescent="0.25">
      <c r="A385" s="26" t="s">
        <v>805</v>
      </c>
      <c r="B385" s="26" t="s">
        <v>806</v>
      </c>
      <c r="C385" s="38" t="s">
        <v>807</v>
      </c>
      <c r="D385" s="38" t="s">
        <v>24</v>
      </c>
      <c r="E385" s="48">
        <v>615.94000000000005</v>
      </c>
      <c r="F385" s="48">
        <f t="shared" ref="F385:F392" si="48">ROUND(E385* (1- TRUNC($I$5,4)), 2)</f>
        <v>615.94000000000005</v>
      </c>
      <c r="G385" s="47">
        <f t="shared" ref="G385:G392" si="49">$I$3</f>
        <v>0.3196</v>
      </c>
      <c r="H385" s="48">
        <f t="shared" si="43"/>
        <v>812.79</v>
      </c>
      <c r="I385" s="48">
        <f t="shared" si="40"/>
        <v>49799.64</v>
      </c>
    </row>
    <row r="386" spans="1:9" ht="75" x14ac:dyDescent="0.25">
      <c r="A386" s="26" t="s">
        <v>808</v>
      </c>
      <c r="B386" s="26" t="s">
        <v>809</v>
      </c>
      <c r="C386" s="38" t="s">
        <v>74</v>
      </c>
      <c r="D386" s="38" t="s">
        <v>29</v>
      </c>
      <c r="E386" s="48">
        <v>3599.67</v>
      </c>
      <c r="F386" s="48">
        <f t="shared" si="48"/>
        <v>3599.67</v>
      </c>
      <c r="G386" s="47">
        <f t="shared" si="49"/>
        <v>0.3196</v>
      </c>
      <c r="H386" s="48">
        <f t="shared" si="43"/>
        <v>4750.12</v>
      </c>
      <c r="I386" s="48">
        <f t="shared" si="40"/>
        <v>14250.36</v>
      </c>
    </row>
    <row r="387" spans="1:9" ht="75" x14ac:dyDescent="0.25">
      <c r="A387" s="26" t="s">
        <v>810</v>
      </c>
      <c r="B387" s="26" t="s">
        <v>811</v>
      </c>
      <c r="C387" s="38" t="s">
        <v>15</v>
      </c>
      <c r="D387" s="38" t="s">
        <v>29</v>
      </c>
      <c r="E387" s="48">
        <v>1700</v>
      </c>
      <c r="F387" s="48">
        <f t="shared" si="48"/>
        <v>1700</v>
      </c>
      <c r="G387" s="47">
        <f t="shared" si="49"/>
        <v>0.3196</v>
      </c>
      <c r="H387" s="48">
        <f t="shared" si="43"/>
        <v>2243.3200000000002</v>
      </c>
      <c r="I387" s="48">
        <f t="shared" si="40"/>
        <v>2243.3200000000002</v>
      </c>
    </row>
    <row r="388" spans="1:9" ht="75" x14ac:dyDescent="0.25">
      <c r="A388" s="26" t="s">
        <v>812</v>
      </c>
      <c r="B388" s="26" t="s">
        <v>813</v>
      </c>
      <c r="C388" s="38" t="s">
        <v>15</v>
      </c>
      <c r="D388" s="38" t="s">
        <v>29</v>
      </c>
      <c r="E388" s="48">
        <v>1967</v>
      </c>
      <c r="F388" s="48">
        <f t="shared" si="48"/>
        <v>1967</v>
      </c>
      <c r="G388" s="47">
        <f t="shared" si="49"/>
        <v>0.3196</v>
      </c>
      <c r="H388" s="48">
        <f t="shared" si="43"/>
        <v>2595.65</v>
      </c>
      <c r="I388" s="48">
        <f t="shared" si="40"/>
        <v>2595.65</v>
      </c>
    </row>
    <row r="389" spans="1:9" ht="60" x14ac:dyDescent="0.25">
      <c r="A389" s="26" t="s">
        <v>814</v>
      </c>
      <c r="B389" s="26" t="s">
        <v>815</v>
      </c>
      <c r="C389" s="38" t="s">
        <v>15</v>
      </c>
      <c r="D389" s="38" t="s">
        <v>29</v>
      </c>
      <c r="E389" s="48">
        <v>3018.2</v>
      </c>
      <c r="F389" s="48">
        <f t="shared" si="48"/>
        <v>3018.2</v>
      </c>
      <c r="G389" s="47">
        <f t="shared" si="49"/>
        <v>0.3196</v>
      </c>
      <c r="H389" s="48">
        <f t="shared" si="43"/>
        <v>3982.82</v>
      </c>
      <c r="I389" s="48">
        <f t="shared" si="40"/>
        <v>3982.82</v>
      </c>
    </row>
    <row r="390" spans="1:9" x14ac:dyDescent="0.25">
      <c r="A390" s="26" t="s">
        <v>816</v>
      </c>
      <c r="B390" s="26" t="s">
        <v>817</v>
      </c>
      <c r="C390" s="38" t="s">
        <v>818</v>
      </c>
      <c r="D390" s="38" t="s">
        <v>24</v>
      </c>
      <c r="E390" s="48">
        <v>340.92</v>
      </c>
      <c r="F390" s="48">
        <f t="shared" si="48"/>
        <v>340.92</v>
      </c>
      <c r="G390" s="47">
        <f t="shared" si="49"/>
        <v>0.3196</v>
      </c>
      <c r="H390" s="48">
        <f t="shared" si="43"/>
        <v>449.88</v>
      </c>
      <c r="I390" s="48">
        <f t="shared" si="40"/>
        <v>557.85</v>
      </c>
    </row>
    <row r="391" spans="1:9" ht="30" x14ac:dyDescent="0.25">
      <c r="A391" s="26" t="s">
        <v>819</v>
      </c>
      <c r="B391" s="26" t="s">
        <v>820</v>
      </c>
      <c r="C391" s="38" t="s">
        <v>821</v>
      </c>
      <c r="D391" s="38" t="s">
        <v>24</v>
      </c>
      <c r="E391" s="48">
        <v>509.64</v>
      </c>
      <c r="F391" s="48">
        <f t="shared" si="48"/>
        <v>509.64</v>
      </c>
      <c r="G391" s="47">
        <f t="shared" si="49"/>
        <v>0.3196</v>
      </c>
      <c r="H391" s="48">
        <f t="shared" si="43"/>
        <v>672.52</v>
      </c>
      <c r="I391" s="48">
        <f t="shared" si="40"/>
        <v>1983.93</v>
      </c>
    </row>
    <row r="392" spans="1:9" ht="30" x14ac:dyDescent="0.25">
      <c r="A392" s="26" t="s">
        <v>822</v>
      </c>
      <c r="B392" s="26" t="s">
        <v>823</v>
      </c>
      <c r="C392" s="38" t="s">
        <v>824</v>
      </c>
      <c r="D392" s="38" t="s">
        <v>24</v>
      </c>
      <c r="E392" s="48">
        <v>509.64</v>
      </c>
      <c r="F392" s="48">
        <f t="shared" si="48"/>
        <v>509.64</v>
      </c>
      <c r="G392" s="47">
        <f t="shared" si="49"/>
        <v>0.3196</v>
      </c>
      <c r="H392" s="48">
        <f t="shared" si="43"/>
        <v>672.52</v>
      </c>
      <c r="I392" s="48">
        <f t="shared" si="40"/>
        <v>759.95</v>
      </c>
    </row>
    <row r="393" spans="1:9" x14ac:dyDescent="0.25">
      <c r="A393" s="26" t="s">
        <v>1</v>
      </c>
      <c r="B393" s="31" t="s">
        <v>33</v>
      </c>
      <c r="C393" s="38" t="s">
        <v>1</v>
      </c>
      <c r="D393" s="38" t="s">
        <v>1</v>
      </c>
      <c r="E393" s="38"/>
      <c r="F393" s="38"/>
      <c r="G393" s="38"/>
      <c r="H393" s="48"/>
      <c r="I393" s="49">
        <f>SUM(I384:I392)</f>
        <v>78040.509999999995</v>
      </c>
    </row>
    <row r="394" spans="1:9" x14ac:dyDescent="0.25">
      <c r="A394" s="26" t="s">
        <v>1</v>
      </c>
      <c r="B394" s="26" t="s">
        <v>1</v>
      </c>
      <c r="C394" s="38" t="s">
        <v>1</v>
      </c>
      <c r="D394" s="38" t="s">
        <v>1</v>
      </c>
      <c r="E394" s="38"/>
      <c r="F394" s="38"/>
      <c r="G394" s="38"/>
      <c r="H394" s="38"/>
      <c r="I394" s="39"/>
    </row>
    <row r="395" spans="1:9" x14ac:dyDescent="0.25">
      <c r="A395" s="30" t="s">
        <v>44</v>
      </c>
      <c r="B395" s="30" t="s">
        <v>825</v>
      </c>
      <c r="C395" s="25" t="s">
        <v>1</v>
      </c>
      <c r="D395" s="25" t="s">
        <v>1</v>
      </c>
      <c r="E395" s="25"/>
      <c r="F395" s="25"/>
      <c r="G395" s="25"/>
      <c r="H395" s="25"/>
      <c r="I395" s="25"/>
    </row>
    <row r="396" spans="1:9" x14ac:dyDescent="0.25">
      <c r="A396" s="26" t="s">
        <v>1</v>
      </c>
      <c r="B396" s="26" t="s">
        <v>1</v>
      </c>
      <c r="C396" s="38" t="s">
        <v>1</v>
      </c>
      <c r="D396" s="38" t="s">
        <v>1</v>
      </c>
      <c r="E396" s="38"/>
      <c r="F396" s="38"/>
      <c r="G396" s="38"/>
      <c r="H396" s="38"/>
      <c r="I396" s="39"/>
    </row>
    <row r="397" spans="1:9" x14ac:dyDescent="0.25">
      <c r="A397" s="26" t="s">
        <v>826</v>
      </c>
      <c r="B397" s="26" t="s">
        <v>827</v>
      </c>
      <c r="C397" s="38" t="s">
        <v>828</v>
      </c>
      <c r="D397" s="38" t="s">
        <v>24</v>
      </c>
      <c r="E397" s="48">
        <v>18.75</v>
      </c>
      <c r="F397" s="48">
        <f>ROUND(E397* (1- TRUNC($I$5,4)), 2)</f>
        <v>18.75</v>
      </c>
      <c r="G397" s="47">
        <f>$I$3</f>
        <v>0.3196</v>
      </c>
      <c r="H397" s="48">
        <f t="shared" si="43"/>
        <v>24.74</v>
      </c>
      <c r="I397" s="48">
        <f t="shared" ref="I396:I459" si="50">ROUND(H397*C397,2)</f>
        <v>342.9</v>
      </c>
    </row>
    <row r="398" spans="1:9" ht="30" x14ac:dyDescent="0.25">
      <c r="A398" s="26" t="s">
        <v>829</v>
      </c>
      <c r="B398" s="26" t="s">
        <v>830</v>
      </c>
      <c r="C398" s="38" t="s">
        <v>831</v>
      </c>
      <c r="D398" s="38" t="s">
        <v>24</v>
      </c>
      <c r="E398" s="48">
        <v>13.17</v>
      </c>
      <c r="F398" s="48">
        <f t="shared" ref="F398:F438" si="51">ROUND(E398* (1- TRUNC($I$5,4)), 2)</f>
        <v>13.17</v>
      </c>
      <c r="G398" s="47">
        <f t="shared" ref="G398:G461" si="52">$I$3</f>
        <v>0.3196</v>
      </c>
      <c r="H398" s="48">
        <f t="shared" si="43"/>
        <v>17.38</v>
      </c>
      <c r="I398" s="48">
        <f t="shared" si="50"/>
        <v>4886.7299999999996</v>
      </c>
    </row>
    <row r="399" spans="1:9" ht="30" x14ac:dyDescent="0.25">
      <c r="A399" s="26" t="s">
        <v>832</v>
      </c>
      <c r="B399" s="26" t="s">
        <v>833</v>
      </c>
      <c r="C399" s="38" t="s">
        <v>834</v>
      </c>
      <c r="D399" s="38" t="s">
        <v>24</v>
      </c>
      <c r="E399" s="48">
        <v>12.17</v>
      </c>
      <c r="F399" s="48">
        <f t="shared" si="51"/>
        <v>12.17</v>
      </c>
      <c r="G399" s="47">
        <f t="shared" si="52"/>
        <v>0.3196</v>
      </c>
      <c r="H399" s="48">
        <f t="shared" si="43"/>
        <v>16.059999999999999</v>
      </c>
      <c r="I399" s="48">
        <f t="shared" si="50"/>
        <v>10406.24</v>
      </c>
    </row>
    <row r="400" spans="1:9" ht="45" x14ac:dyDescent="0.25">
      <c r="A400" s="26" t="s">
        <v>835</v>
      </c>
      <c r="B400" s="26" t="s">
        <v>836</v>
      </c>
      <c r="C400" s="38" t="s">
        <v>837</v>
      </c>
      <c r="D400" s="38" t="s">
        <v>24</v>
      </c>
      <c r="E400" s="48">
        <v>26.31</v>
      </c>
      <c r="F400" s="48">
        <f t="shared" si="51"/>
        <v>26.31</v>
      </c>
      <c r="G400" s="47">
        <f t="shared" si="52"/>
        <v>0.3196</v>
      </c>
      <c r="H400" s="48">
        <f t="shared" si="43"/>
        <v>34.72</v>
      </c>
      <c r="I400" s="48">
        <f t="shared" si="50"/>
        <v>1203.4000000000001</v>
      </c>
    </row>
    <row r="401" spans="1:9" ht="30" x14ac:dyDescent="0.25">
      <c r="A401" s="26" t="s">
        <v>838</v>
      </c>
      <c r="B401" s="26" t="s">
        <v>839</v>
      </c>
      <c r="C401" s="38" t="s">
        <v>840</v>
      </c>
      <c r="D401" s="38" t="s">
        <v>24</v>
      </c>
      <c r="E401" s="48">
        <v>20.309999999999999</v>
      </c>
      <c r="F401" s="48">
        <f t="shared" si="51"/>
        <v>20.309999999999999</v>
      </c>
      <c r="G401" s="47">
        <f t="shared" si="52"/>
        <v>0.3196</v>
      </c>
      <c r="H401" s="48">
        <f t="shared" si="43"/>
        <v>26.8</v>
      </c>
      <c r="I401" s="48">
        <f t="shared" si="50"/>
        <v>10190.43</v>
      </c>
    </row>
    <row r="402" spans="1:9" ht="45" x14ac:dyDescent="0.25">
      <c r="A402" s="26" t="s">
        <v>841</v>
      </c>
      <c r="B402" s="26" t="s">
        <v>842</v>
      </c>
      <c r="C402" s="38" t="s">
        <v>843</v>
      </c>
      <c r="D402" s="38" t="s">
        <v>24</v>
      </c>
      <c r="E402" s="48">
        <v>22.6</v>
      </c>
      <c r="F402" s="48">
        <f t="shared" si="51"/>
        <v>22.6</v>
      </c>
      <c r="G402" s="47">
        <f t="shared" si="52"/>
        <v>0.3196</v>
      </c>
      <c r="H402" s="48">
        <f t="shared" si="43"/>
        <v>29.82</v>
      </c>
      <c r="I402" s="48">
        <f t="shared" si="50"/>
        <v>1327.59</v>
      </c>
    </row>
    <row r="403" spans="1:9" ht="30" x14ac:dyDescent="0.25">
      <c r="A403" s="26" t="s">
        <v>844</v>
      </c>
      <c r="B403" s="26" t="s">
        <v>845</v>
      </c>
      <c r="C403" s="38" t="s">
        <v>846</v>
      </c>
      <c r="D403" s="38" t="s">
        <v>24</v>
      </c>
      <c r="E403" s="48">
        <v>22.38</v>
      </c>
      <c r="F403" s="48">
        <f t="shared" si="51"/>
        <v>22.38</v>
      </c>
      <c r="G403" s="47">
        <f t="shared" si="52"/>
        <v>0.3196</v>
      </c>
      <c r="H403" s="48">
        <f t="shared" si="43"/>
        <v>29.53</v>
      </c>
      <c r="I403" s="48">
        <f t="shared" si="50"/>
        <v>5567.59</v>
      </c>
    </row>
    <row r="404" spans="1:9" ht="30" x14ac:dyDescent="0.25">
      <c r="A404" s="26" t="s">
        <v>847</v>
      </c>
      <c r="B404" s="26" t="s">
        <v>848</v>
      </c>
      <c r="C404" s="38" t="s">
        <v>849</v>
      </c>
      <c r="D404" s="38" t="s">
        <v>24</v>
      </c>
      <c r="E404" s="48">
        <v>21.22</v>
      </c>
      <c r="F404" s="48">
        <f t="shared" si="51"/>
        <v>21.22</v>
      </c>
      <c r="G404" s="47">
        <f t="shared" si="52"/>
        <v>0.3196</v>
      </c>
      <c r="H404" s="48">
        <f t="shared" si="43"/>
        <v>28</v>
      </c>
      <c r="I404" s="48">
        <f t="shared" si="50"/>
        <v>862.4</v>
      </c>
    </row>
    <row r="405" spans="1:9" ht="30" x14ac:dyDescent="0.25">
      <c r="A405" s="26" t="s">
        <v>850</v>
      </c>
      <c r="B405" s="26" t="s">
        <v>851</v>
      </c>
      <c r="C405" s="38" t="s">
        <v>852</v>
      </c>
      <c r="D405" s="38" t="s">
        <v>24</v>
      </c>
      <c r="E405" s="48">
        <v>57.84</v>
      </c>
      <c r="F405" s="48">
        <f t="shared" si="51"/>
        <v>57.84</v>
      </c>
      <c r="G405" s="47">
        <f t="shared" si="52"/>
        <v>0.3196</v>
      </c>
      <c r="H405" s="48">
        <f t="shared" ref="H405:H468" si="53">ROUND(F405*(1+ TRUNC($I$3,4)),2)</f>
        <v>76.33</v>
      </c>
      <c r="I405" s="48">
        <f t="shared" si="50"/>
        <v>2595.2199999999998</v>
      </c>
    </row>
    <row r="406" spans="1:9" ht="45" x14ac:dyDescent="0.25">
      <c r="A406" s="26" t="s">
        <v>853</v>
      </c>
      <c r="B406" s="26" t="s">
        <v>854</v>
      </c>
      <c r="C406" s="38" t="s">
        <v>855</v>
      </c>
      <c r="D406" s="38" t="s">
        <v>24</v>
      </c>
      <c r="E406" s="48">
        <v>19.350000000000001</v>
      </c>
      <c r="F406" s="48">
        <f t="shared" si="51"/>
        <v>19.350000000000001</v>
      </c>
      <c r="G406" s="47">
        <f t="shared" si="52"/>
        <v>0.3196</v>
      </c>
      <c r="H406" s="48">
        <f t="shared" si="53"/>
        <v>25.53</v>
      </c>
      <c r="I406" s="48">
        <f t="shared" si="50"/>
        <v>86.55</v>
      </c>
    </row>
    <row r="407" spans="1:9" ht="30" x14ac:dyDescent="0.25">
      <c r="A407" s="26" t="s">
        <v>856</v>
      </c>
      <c r="B407" s="26" t="s">
        <v>857</v>
      </c>
      <c r="C407" s="38" t="s">
        <v>858</v>
      </c>
      <c r="D407" s="38" t="s">
        <v>24</v>
      </c>
      <c r="E407" s="48">
        <v>25.93</v>
      </c>
      <c r="F407" s="48">
        <f t="shared" si="51"/>
        <v>25.93</v>
      </c>
      <c r="G407" s="47">
        <f t="shared" si="52"/>
        <v>0.3196</v>
      </c>
      <c r="H407" s="48">
        <f t="shared" si="53"/>
        <v>34.22</v>
      </c>
      <c r="I407" s="48">
        <f t="shared" si="50"/>
        <v>804.85</v>
      </c>
    </row>
    <row r="408" spans="1:9" ht="45" x14ac:dyDescent="0.25">
      <c r="A408" s="26" t="s">
        <v>859</v>
      </c>
      <c r="B408" s="26" t="s">
        <v>860</v>
      </c>
      <c r="C408" s="38" t="s">
        <v>861</v>
      </c>
      <c r="D408" s="38" t="s">
        <v>24</v>
      </c>
      <c r="E408" s="48">
        <v>26.01</v>
      </c>
      <c r="F408" s="48">
        <f t="shared" si="51"/>
        <v>26.01</v>
      </c>
      <c r="G408" s="47">
        <f t="shared" si="52"/>
        <v>0.3196</v>
      </c>
      <c r="H408" s="48">
        <f t="shared" si="53"/>
        <v>34.32</v>
      </c>
      <c r="I408" s="48">
        <f t="shared" si="50"/>
        <v>5777.43</v>
      </c>
    </row>
    <row r="409" spans="1:9" ht="45" x14ac:dyDescent="0.25">
      <c r="A409" s="26" t="s">
        <v>862</v>
      </c>
      <c r="B409" s="26" t="s">
        <v>863</v>
      </c>
      <c r="C409" s="38" t="s">
        <v>864</v>
      </c>
      <c r="D409" s="38" t="s">
        <v>24</v>
      </c>
      <c r="E409" s="48">
        <v>24.73</v>
      </c>
      <c r="F409" s="48">
        <f t="shared" si="51"/>
        <v>24.73</v>
      </c>
      <c r="G409" s="47">
        <f t="shared" si="52"/>
        <v>0.3196</v>
      </c>
      <c r="H409" s="48">
        <f t="shared" si="53"/>
        <v>32.630000000000003</v>
      </c>
      <c r="I409" s="48">
        <f t="shared" si="50"/>
        <v>164.46</v>
      </c>
    </row>
    <row r="410" spans="1:9" ht="45" x14ac:dyDescent="0.25">
      <c r="A410" s="26" t="s">
        <v>865</v>
      </c>
      <c r="B410" s="26" t="s">
        <v>866</v>
      </c>
      <c r="C410" s="38" t="s">
        <v>867</v>
      </c>
      <c r="D410" s="38" t="s">
        <v>24</v>
      </c>
      <c r="E410" s="48">
        <v>24.94</v>
      </c>
      <c r="F410" s="48">
        <f t="shared" si="51"/>
        <v>24.94</v>
      </c>
      <c r="G410" s="47">
        <f t="shared" si="52"/>
        <v>0.3196</v>
      </c>
      <c r="H410" s="48">
        <f t="shared" si="53"/>
        <v>32.909999999999997</v>
      </c>
      <c r="I410" s="48">
        <f t="shared" si="50"/>
        <v>342.26</v>
      </c>
    </row>
    <row r="411" spans="1:9" ht="45" x14ac:dyDescent="0.25">
      <c r="A411" s="26" t="s">
        <v>868</v>
      </c>
      <c r="B411" s="26" t="s">
        <v>869</v>
      </c>
      <c r="C411" s="38" t="s">
        <v>870</v>
      </c>
      <c r="D411" s="38" t="s">
        <v>24</v>
      </c>
      <c r="E411" s="48">
        <v>25.13</v>
      </c>
      <c r="F411" s="48">
        <f t="shared" si="51"/>
        <v>25.13</v>
      </c>
      <c r="G411" s="47">
        <f t="shared" si="52"/>
        <v>0.3196</v>
      </c>
      <c r="H411" s="48">
        <f t="shared" si="53"/>
        <v>33.159999999999997</v>
      </c>
      <c r="I411" s="48">
        <f t="shared" si="50"/>
        <v>506.68</v>
      </c>
    </row>
    <row r="412" spans="1:9" ht="45" x14ac:dyDescent="0.25">
      <c r="A412" s="26" t="s">
        <v>871</v>
      </c>
      <c r="B412" s="26" t="s">
        <v>872</v>
      </c>
      <c r="C412" s="38" t="s">
        <v>873</v>
      </c>
      <c r="D412" s="38" t="s">
        <v>24</v>
      </c>
      <c r="E412" s="48">
        <v>21.61</v>
      </c>
      <c r="F412" s="48">
        <f t="shared" si="51"/>
        <v>21.61</v>
      </c>
      <c r="G412" s="47">
        <f t="shared" si="52"/>
        <v>0.3196</v>
      </c>
      <c r="H412" s="48">
        <f t="shared" si="53"/>
        <v>28.52</v>
      </c>
      <c r="I412" s="48">
        <f t="shared" si="50"/>
        <v>1113.71</v>
      </c>
    </row>
    <row r="413" spans="1:9" ht="45" x14ac:dyDescent="0.25">
      <c r="A413" s="26" t="s">
        <v>874</v>
      </c>
      <c r="B413" s="26" t="s">
        <v>875</v>
      </c>
      <c r="C413" s="38" t="s">
        <v>876</v>
      </c>
      <c r="D413" s="38" t="s">
        <v>24</v>
      </c>
      <c r="E413" s="48">
        <v>23.9</v>
      </c>
      <c r="F413" s="48">
        <f t="shared" si="51"/>
        <v>23.9</v>
      </c>
      <c r="G413" s="47">
        <f t="shared" si="52"/>
        <v>0.3196</v>
      </c>
      <c r="H413" s="48">
        <f t="shared" si="53"/>
        <v>31.54</v>
      </c>
      <c r="I413" s="48">
        <f t="shared" si="50"/>
        <v>1599.71</v>
      </c>
    </row>
    <row r="414" spans="1:9" ht="30" x14ac:dyDescent="0.25">
      <c r="A414" s="26" t="s">
        <v>877</v>
      </c>
      <c r="B414" s="26" t="s">
        <v>878</v>
      </c>
      <c r="C414" s="38" t="s">
        <v>879</v>
      </c>
      <c r="D414" s="38" t="s">
        <v>24</v>
      </c>
      <c r="E414" s="48">
        <v>19.28</v>
      </c>
      <c r="F414" s="48">
        <f t="shared" si="51"/>
        <v>19.28</v>
      </c>
      <c r="G414" s="47">
        <f t="shared" si="52"/>
        <v>0.3196</v>
      </c>
      <c r="H414" s="48">
        <f t="shared" si="53"/>
        <v>25.44</v>
      </c>
      <c r="I414" s="48">
        <f t="shared" si="50"/>
        <v>8338.98</v>
      </c>
    </row>
    <row r="415" spans="1:9" ht="30" x14ac:dyDescent="0.25">
      <c r="A415" s="26" t="s">
        <v>880</v>
      </c>
      <c r="B415" s="26" t="s">
        <v>881</v>
      </c>
      <c r="C415" s="38" t="s">
        <v>882</v>
      </c>
      <c r="D415" s="38" t="s">
        <v>24</v>
      </c>
      <c r="E415" s="48">
        <v>19.350000000000001</v>
      </c>
      <c r="F415" s="48">
        <f t="shared" si="51"/>
        <v>19.350000000000001</v>
      </c>
      <c r="G415" s="47">
        <f t="shared" si="52"/>
        <v>0.3196</v>
      </c>
      <c r="H415" s="48">
        <f t="shared" si="53"/>
        <v>25.53</v>
      </c>
      <c r="I415" s="48">
        <f t="shared" si="50"/>
        <v>190.45</v>
      </c>
    </row>
    <row r="416" spans="1:9" x14ac:dyDescent="0.25">
      <c r="A416" s="26" t="s">
        <v>1</v>
      </c>
      <c r="B416" s="31" t="s">
        <v>33</v>
      </c>
      <c r="C416" s="38" t="s">
        <v>1</v>
      </c>
      <c r="D416" s="38" t="s">
        <v>1</v>
      </c>
      <c r="E416" s="38"/>
      <c r="F416" s="38"/>
      <c r="G416" s="47"/>
      <c r="H416" s="48"/>
      <c r="I416" s="49">
        <f>SUM(I397:I415)</f>
        <v>56307.58</v>
      </c>
    </row>
    <row r="417" spans="1:9" x14ac:dyDescent="0.25">
      <c r="A417" s="26" t="s">
        <v>1</v>
      </c>
      <c r="B417" s="26" t="s">
        <v>1</v>
      </c>
      <c r="C417" s="38" t="s">
        <v>1</v>
      </c>
      <c r="D417" s="38" t="s">
        <v>1</v>
      </c>
      <c r="E417" s="38"/>
      <c r="F417" s="38"/>
      <c r="G417" s="47"/>
      <c r="H417" s="38"/>
      <c r="I417" s="39"/>
    </row>
    <row r="418" spans="1:9" x14ac:dyDescent="0.25">
      <c r="A418" s="30" t="s">
        <v>602</v>
      </c>
      <c r="B418" s="30" t="s">
        <v>883</v>
      </c>
      <c r="C418" s="25" t="s">
        <v>1</v>
      </c>
      <c r="D418" s="25" t="s">
        <v>1</v>
      </c>
      <c r="E418" s="25"/>
      <c r="F418" s="25"/>
      <c r="G418" s="25"/>
      <c r="H418" s="25"/>
      <c r="I418" s="25"/>
    </row>
    <row r="419" spans="1:9" x14ac:dyDescent="0.25">
      <c r="A419" s="26" t="s">
        <v>1</v>
      </c>
      <c r="B419" s="26" t="s">
        <v>1</v>
      </c>
      <c r="C419" s="38" t="s">
        <v>1</v>
      </c>
      <c r="D419" s="38" t="s">
        <v>1</v>
      </c>
      <c r="E419" s="38"/>
      <c r="F419" s="38"/>
      <c r="G419" s="47"/>
      <c r="H419" s="38"/>
      <c r="I419" s="39"/>
    </row>
    <row r="420" spans="1:9" ht="60" x14ac:dyDescent="0.25">
      <c r="A420" s="26" t="s">
        <v>884</v>
      </c>
      <c r="B420" s="26" t="s">
        <v>885</v>
      </c>
      <c r="C420" s="38" t="s">
        <v>74</v>
      </c>
      <c r="D420" s="38" t="s">
        <v>29</v>
      </c>
      <c r="E420" s="48">
        <v>3360</v>
      </c>
      <c r="F420" s="48">
        <f t="shared" si="51"/>
        <v>3360</v>
      </c>
      <c r="G420" s="47">
        <f>$I$4</f>
        <v>0.15570000000000001</v>
      </c>
      <c r="H420" s="48">
        <f>ROUND(F420*(1+ TRUNC($I$4,4)),2)</f>
        <v>3883.15</v>
      </c>
      <c r="I420" s="48">
        <f t="shared" si="50"/>
        <v>11649.45</v>
      </c>
    </row>
    <row r="421" spans="1:9" ht="45" x14ac:dyDescent="0.25">
      <c r="A421" s="26" t="s">
        <v>886</v>
      </c>
      <c r="B421" s="26" t="s">
        <v>887</v>
      </c>
      <c r="C421" s="38" t="s">
        <v>888</v>
      </c>
      <c r="D421" s="38" t="s">
        <v>24</v>
      </c>
      <c r="E421" s="48">
        <v>1680</v>
      </c>
      <c r="F421" s="48">
        <f t="shared" si="51"/>
        <v>1680</v>
      </c>
      <c r="G421" s="47">
        <f t="shared" ref="G421:G438" si="54">$I$4</f>
        <v>0.15570000000000001</v>
      </c>
      <c r="H421" s="48">
        <f t="shared" ref="H421:H438" si="55">ROUND(F421*(1+ TRUNC($I$4,4)),2)</f>
        <v>1941.58</v>
      </c>
      <c r="I421" s="48">
        <f t="shared" si="50"/>
        <v>22794.15</v>
      </c>
    </row>
    <row r="422" spans="1:9" ht="60" x14ac:dyDescent="0.25">
      <c r="A422" s="26" t="s">
        <v>889</v>
      </c>
      <c r="B422" s="26" t="s">
        <v>890</v>
      </c>
      <c r="C422" s="38" t="s">
        <v>15</v>
      </c>
      <c r="D422" s="38" t="s">
        <v>29</v>
      </c>
      <c r="E422" s="48">
        <v>1920</v>
      </c>
      <c r="F422" s="48">
        <f t="shared" si="51"/>
        <v>1920</v>
      </c>
      <c r="G422" s="47">
        <f t="shared" si="54"/>
        <v>0.15570000000000001</v>
      </c>
      <c r="H422" s="48">
        <f t="shared" si="55"/>
        <v>2218.94</v>
      </c>
      <c r="I422" s="48">
        <f t="shared" si="50"/>
        <v>2218.94</v>
      </c>
    </row>
    <row r="423" spans="1:9" ht="45" x14ac:dyDescent="0.25">
      <c r="A423" s="26" t="s">
        <v>891</v>
      </c>
      <c r="B423" s="26" t="s">
        <v>892</v>
      </c>
      <c r="C423" s="38" t="s">
        <v>893</v>
      </c>
      <c r="D423" s="38" t="s">
        <v>24</v>
      </c>
      <c r="E423" s="48">
        <v>1480</v>
      </c>
      <c r="F423" s="48">
        <f t="shared" si="51"/>
        <v>1480</v>
      </c>
      <c r="G423" s="47">
        <f t="shared" si="54"/>
        <v>0.15570000000000001</v>
      </c>
      <c r="H423" s="48">
        <f t="shared" si="55"/>
        <v>1710.44</v>
      </c>
      <c r="I423" s="48">
        <f t="shared" si="50"/>
        <v>1813.07</v>
      </c>
    </row>
    <row r="424" spans="1:9" ht="60" x14ac:dyDescent="0.25">
      <c r="A424" s="26" t="s">
        <v>894</v>
      </c>
      <c r="B424" s="26" t="s">
        <v>895</v>
      </c>
      <c r="C424" s="38" t="s">
        <v>15</v>
      </c>
      <c r="D424" s="38" t="s">
        <v>29</v>
      </c>
      <c r="E424" s="48">
        <v>1100</v>
      </c>
      <c r="F424" s="48">
        <f t="shared" si="51"/>
        <v>1100</v>
      </c>
      <c r="G424" s="47">
        <f t="shared" si="54"/>
        <v>0.15570000000000001</v>
      </c>
      <c r="H424" s="48">
        <f t="shared" si="55"/>
        <v>1271.27</v>
      </c>
      <c r="I424" s="48">
        <f t="shared" si="50"/>
        <v>1271.27</v>
      </c>
    </row>
    <row r="425" spans="1:9" ht="75" x14ac:dyDescent="0.25">
      <c r="A425" s="26" t="s">
        <v>896</v>
      </c>
      <c r="B425" s="26" t="s">
        <v>897</v>
      </c>
      <c r="C425" s="38" t="s">
        <v>898</v>
      </c>
      <c r="D425" s="38" t="s">
        <v>41</v>
      </c>
      <c r="E425" s="48">
        <v>1460</v>
      </c>
      <c r="F425" s="48">
        <f t="shared" si="51"/>
        <v>1460</v>
      </c>
      <c r="G425" s="47">
        <f t="shared" si="54"/>
        <v>0.15570000000000001</v>
      </c>
      <c r="H425" s="48">
        <f t="shared" si="55"/>
        <v>1687.32</v>
      </c>
      <c r="I425" s="48">
        <f t="shared" si="50"/>
        <v>7086.74</v>
      </c>
    </row>
    <row r="426" spans="1:9" ht="45" x14ac:dyDescent="0.25">
      <c r="A426" s="26" t="s">
        <v>899</v>
      </c>
      <c r="B426" s="26" t="s">
        <v>900</v>
      </c>
      <c r="C426" s="38" t="s">
        <v>15</v>
      </c>
      <c r="D426" s="38" t="s">
        <v>29</v>
      </c>
      <c r="E426" s="48">
        <v>2100</v>
      </c>
      <c r="F426" s="48">
        <f t="shared" si="51"/>
        <v>2100</v>
      </c>
      <c r="G426" s="47">
        <f t="shared" si="54"/>
        <v>0.15570000000000001</v>
      </c>
      <c r="H426" s="48">
        <f t="shared" si="55"/>
        <v>2426.9699999999998</v>
      </c>
      <c r="I426" s="48">
        <f t="shared" si="50"/>
        <v>2426.9699999999998</v>
      </c>
    </row>
    <row r="427" spans="1:9" ht="60" x14ac:dyDescent="0.25">
      <c r="A427" s="26" t="s">
        <v>901</v>
      </c>
      <c r="B427" s="26" t="s">
        <v>902</v>
      </c>
      <c r="C427" s="38" t="s">
        <v>74</v>
      </c>
      <c r="D427" s="38" t="s">
        <v>29</v>
      </c>
      <c r="E427" s="48">
        <v>4860</v>
      </c>
      <c r="F427" s="48">
        <f t="shared" si="51"/>
        <v>4860</v>
      </c>
      <c r="G427" s="47">
        <f t="shared" si="54"/>
        <v>0.15570000000000001</v>
      </c>
      <c r="H427" s="48">
        <f t="shared" si="55"/>
        <v>5616.7</v>
      </c>
      <c r="I427" s="48">
        <f t="shared" si="50"/>
        <v>16850.099999999999</v>
      </c>
    </row>
    <row r="428" spans="1:9" ht="60" x14ac:dyDescent="0.25">
      <c r="A428" s="26" t="s">
        <v>903</v>
      </c>
      <c r="B428" s="26" t="s">
        <v>904</v>
      </c>
      <c r="C428" s="38" t="s">
        <v>19</v>
      </c>
      <c r="D428" s="38" t="s">
        <v>29</v>
      </c>
      <c r="E428" s="48">
        <v>1100</v>
      </c>
      <c r="F428" s="48">
        <f t="shared" si="51"/>
        <v>1100</v>
      </c>
      <c r="G428" s="47">
        <f t="shared" si="54"/>
        <v>0.15570000000000001</v>
      </c>
      <c r="H428" s="48">
        <f t="shared" si="55"/>
        <v>1271.27</v>
      </c>
      <c r="I428" s="48">
        <f t="shared" si="50"/>
        <v>2542.54</v>
      </c>
    </row>
    <row r="429" spans="1:9" ht="75" x14ac:dyDescent="0.25">
      <c r="A429" s="26" t="s">
        <v>905</v>
      </c>
      <c r="B429" s="26" t="s">
        <v>906</v>
      </c>
      <c r="C429" s="38" t="s">
        <v>74</v>
      </c>
      <c r="D429" s="38" t="s">
        <v>29</v>
      </c>
      <c r="E429" s="48">
        <v>1260</v>
      </c>
      <c r="F429" s="48">
        <f t="shared" si="51"/>
        <v>1260</v>
      </c>
      <c r="G429" s="47">
        <f t="shared" si="54"/>
        <v>0.15570000000000001</v>
      </c>
      <c r="H429" s="48">
        <f t="shared" si="55"/>
        <v>1456.18</v>
      </c>
      <c r="I429" s="48">
        <f t="shared" si="50"/>
        <v>4368.54</v>
      </c>
    </row>
    <row r="430" spans="1:9" ht="75" x14ac:dyDescent="0.25">
      <c r="A430" s="26" t="s">
        <v>907</v>
      </c>
      <c r="B430" s="26" t="s">
        <v>908</v>
      </c>
      <c r="C430" s="38" t="s">
        <v>74</v>
      </c>
      <c r="D430" s="38" t="s">
        <v>29</v>
      </c>
      <c r="E430" s="48">
        <v>5190</v>
      </c>
      <c r="F430" s="48">
        <f t="shared" si="51"/>
        <v>5190</v>
      </c>
      <c r="G430" s="47">
        <f t="shared" si="54"/>
        <v>0.15570000000000001</v>
      </c>
      <c r="H430" s="48">
        <f t="shared" si="55"/>
        <v>5998.08</v>
      </c>
      <c r="I430" s="48">
        <f t="shared" si="50"/>
        <v>17994.240000000002</v>
      </c>
    </row>
    <row r="431" spans="1:9" ht="75" x14ac:dyDescent="0.25">
      <c r="A431" s="26" t="s">
        <v>909</v>
      </c>
      <c r="B431" s="26" t="s">
        <v>910</v>
      </c>
      <c r="C431" s="38" t="s">
        <v>19</v>
      </c>
      <c r="D431" s="38" t="s">
        <v>29</v>
      </c>
      <c r="E431" s="48">
        <v>5860</v>
      </c>
      <c r="F431" s="48">
        <f t="shared" si="51"/>
        <v>5860</v>
      </c>
      <c r="G431" s="47">
        <f t="shared" si="54"/>
        <v>0.15570000000000001</v>
      </c>
      <c r="H431" s="48">
        <f t="shared" si="55"/>
        <v>6772.4</v>
      </c>
      <c r="I431" s="48">
        <f t="shared" si="50"/>
        <v>13544.8</v>
      </c>
    </row>
    <row r="432" spans="1:9" ht="75" x14ac:dyDescent="0.25">
      <c r="A432" s="26" t="s">
        <v>911</v>
      </c>
      <c r="B432" s="26" t="s">
        <v>912</v>
      </c>
      <c r="C432" s="38" t="s">
        <v>74</v>
      </c>
      <c r="D432" s="38" t="s">
        <v>29</v>
      </c>
      <c r="E432" s="48">
        <v>2670</v>
      </c>
      <c r="F432" s="48">
        <f t="shared" si="51"/>
        <v>2670</v>
      </c>
      <c r="G432" s="47">
        <f t="shared" si="54"/>
        <v>0.15570000000000001</v>
      </c>
      <c r="H432" s="48">
        <f t="shared" si="55"/>
        <v>3085.72</v>
      </c>
      <c r="I432" s="48">
        <f t="shared" si="50"/>
        <v>9257.16</v>
      </c>
    </row>
    <row r="433" spans="1:9" ht="75" x14ac:dyDescent="0.25">
      <c r="A433" s="26" t="s">
        <v>913</v>
      </c>
      <c r="B433" s="26" t="s">
        <v>914</v>
      </c>
      <c r="C433" s="38" t="s">
        <v>15</v>
      </c>
      <c r="D433" s="38" t="s">
        <v>29</v>
      </c>
      <c r="E433" s="48">
        <v>4740</v>
      </c>
      <c r="F433" s="48">
        <f t="shared" si="51"/>
        <v>4740</v>
      </c>
      <c r="G433" s="47">
        <f t="shared" si="54"/>
        <v>0.15570000000000001</v>
      </c>
      <c r="H433" s="48">
        <f t="shared" si="55"/>
        <v>5478.02</v>
      </c>
      <c r="I433" s="48">
        <f t="shared" si="50"/>
        <v>5478.02</v>
      </c>
    </row>
    <row r="434" spans="1:9" ht="60" x14ac:dyDescent="0.25">
      <c r="A434" s="26" t="s">
        <v>915</v>
      </c>
      <c r="B434" s="26" t="s">
        <v>916</v>
      </c>
      <c r="C434" s="38" t="s">
        <v>15</v>
      </c>
      <c r="D434" s="38" t="s">
        <v>29</v>
      </c>
      <c r="E434" s="48">
        <v>2900</v>
      </c>
      <c r="F434" s="48">
        <f t="shared" si="51"/>
        <v>2900</v>
      </c>
      <c r="G434" s="47">
        <f t="shared" si="54"/>
        <v>0.15570000000000001</v>
      </c>
      <c r="H434" s="48">
        <f t="shared" si="55"/>
        <v>3351.53</v>
      </c>
      <c r="I434" s="48">
        <f t="shared" si="50"/>
        <v>3351.53</v>
      </c>
    </row>
    <row r="435" spans="1:9" ht="45" x14ac:dyDescent="0.25">
      <c r="A435" s="26" t="s">
        <v>917</v>
      </c>
      <c r="B435" s="26" t="s">
        <v>918</v>
      </c>
      <c r="C435" s="38" t="s">
        <v>15</v>
      </c>
      <c r="D435" s="38" t="s">
        <v>29</v>
      </c>
      <c r="E435" s="48">
        <v>1600</v>
      </c>
      <c r="F435" s="48">
        <f t="shared" si="51"/>
        <v>1600</v>
      </c>
      <c r="G435" s="47">
        <f t="shared" si="54"/>
        <v>0.15570000000000001</v>
      </c>
      <c r="H435" s="48">
        <f t="shared" si="55"/>
        <v>1849.12</v>
      </c>
      <c r="I435" s="48">
        <f t="shared" si="50"/>
        <v>1849.12</v>
      </c>
    </row>
    <row r="436" spans="1:9" ht="30" x14ac:dyDescent="0.25">
      <c r="A436" s="26" t="s">
        <v>919</v>
      </c>
      <c r="B436" s="26" t="s">
        <v>920</v>
      </c>
      <c r="C436" s="38" t="s">
        <v>921</v>
      </c>
      <c r="D436" s="38" t="s">
        <v>24</v>
      </c>
      <c r="E436" s="48">
        <v>755</v>
      </c>
      <c r="F436" s="48">
        <f t="shared" si="51"/>
        <v>755</v>
      </c>
      <c r="G436" s="47">
        <f t="shared" si="54"/>
        <v>0.15570000000000001</v>
      </c>
      <c r="H436" s="48">
        <f t="shared" si="55"/>
        <v>872.55</v>
      </c>
      <c r="I436" s="48">
        <f t="shared" si="50"/>
        <v>6325.99</v>
      </c>
    </row>
    <row r="437" spans="1:9" ht="30" x14ac:dyDescent="0.25">
      <c r="A437" s="26" t="s">
        <v>922</v>
      </c>
      <c r="B437" s="26" t="s">
        <v>923</v>
      </c>
      <c r="C437" s="38" t="s">
        <v>924</v>
      </c>
      <c r="D437" s="38" t="s">
        <v>24</v>
      </c>
      <c r="E437" s="48">
        <v>735</v>
      </c>
      <c r="F437" s="48">
        <f t="shared" si="51"/>
        <v>735</v>
      </c>
      <c r="G437" s="47">
        <f t="shared" si="54"/>
        <v>0.15570000000000001</v>
      </c>
      <c r="H437" s="48">
        <f t="shared" si="55"/>
        <v>849.44</v>
      </c>
      <c r="I437" s="48">
        <f t="shared" si="50"/>
        <v>24047.65</v>
      </c>
    </row>
    <row r="438" spans="1:9" ht="75" x14ac:dyDescent="0.25">
      <c r="A438" s="26" t="s">
        <v>925</v>
      </c>
      <c r="B438" s="26" t="s">
        <v>926</v>
      </c>
      <c r="C438" s="38" t="s">
        <v>15</v>
      </c>
      <c r="D438" s="38" t="s">
        <v>29</v>
      </c>
      <c r="E438" s="48">
        <v>1650</v>
      </c>
      <c r="F438" s="48">
        <f t="shared" si="51"/>
        <v>1650</v>
      </c>
      <c r="G438" s="47">
        <f t="shared" si="54"/>
        <v>0.15570000000000001</v>
      </c>
      <c r="H438" s="48">
        <f t="shared" si="55"/>
        <v>1906.91</v>
      </c>
      <c r="I438" s="48">
        <f t="shared" si="50"/>
        <v>1906.91</v>
      </c>
    </row>
    <row r="439" spans="1:9" x14ac:dyDescent="0.25">
      <c r="A439" s="26" t="s">
        <v>1</v>
      </c>
      <c r="B439" s="31" t="s">
        <v>33</v>
      </c>
      <c r="C439" s="38" t="s">
        <v>1</v>
      </c>
      <c r="D439" s="38" t="s">
        <v>1</v>
      </c>
      <c r="E439" s="38"/>
      <c r="F439" s="38"/>
      <c r="G439" s="47"/>
      <c r="H439" s="48"/>
      <c r="I439" s="49">
        <f>SUM(I420:I438)</f>
        <v>156777.19</v>
      </c>
    </row>
    <row r="440" spans="1:9" x14ac:dyDescent="0.25">
      <c r="A440" s="26" t="s">
        <v>1</v>
      </c>
      <c r="B440" s="26" t="s">
        <v>1</v>
      </c>
      <c r="C440" s="38" t="s">
        <v>1</v>
      </c>
      <c r="D440" s="38" t="s">
        <v>1</v>
      </c>
      <c r="E440" s="38"/>
      <c r="F440" s="38"/>
      <c r="G440" s="47"/>
      <c r="H440" s="38"/>
      <c r="I440" s="39"/>
    </row>
    <row r="441" spans="1:9" x14ac:dyDescent="0.25">
      <c r="A441" s="30" t="s">
        <v>268</v>
      </c>
      <c r="B441" s="30" t="s">
        <v>927</v>
      </c>
      <c r="C441" s="34" t="s">
        <v>1</v>
      </c>
      <c r="D441" s="34" t="s">
        <v>1</v>
      </c>
      <c r="E441" s="34"/>
      <c r="F441" s="34"/>
      <c r="G441" s="34"/>
      <c r="H441" s="34"/>
      <c r="I441" s="34"/>
    </row>
    <row r="442" spans="1:9" x14ac:dyDescent="0.25">
      <c r="A442" s="26" t="s">
        <v>1</v>
      </c>
      <c r="B442" s="26" t="s">
        <v>1</v>
      </c>
      <c r="C442" s="38" t="s">
        <v>1</v>
      </c>
      <c r="D442" s="38" t="s">
        <v>1</v>
      </c>
      <c r="E442" s="38"/>
      <c r="F442" s="38"/>
      <c r="G442" s="47"/>
      <c r="H442" s="38"/>
      <c r="I442" s="39"/>
    </row>
    <row r="443" spans="1:9" ht="30" x14ac:dyDescent="0.25">
      <c r="A443" s="26" t="s">
        <v>928</v>
      </c>
      <c r="B443" s="26" t="s">
        <v>929</v>
      </c>
      <c r="C443" s="38" t="s">
        <v>15</v>
      </c>
      <c r="D443" s="38" t="s">
        <v>29</v>
      </c>
      <c r="E443" s="48">
        <v>2775</v>
      </c>
      <c r="F443" s="48">
        <f>ROUND(E443* (1- TRUNC($I$5,4)), 2)</f>
        <v>2775</v>
      </c>
      <c r="G443" s="47">
        <f t="shared" si="52"/>
        <v>0.3196</v>
      </c>
      <c r="H443" s="48">
        <f t="shared" si="53"/>
        <v>3661.89</v>
      </c>
      <c r="I443" s="48">
        <f t="shared" si="50"/>
        <v>3661.89</v>
      </c>
    </row>
    <row r="444" spans="1:9" ht="75" x14ac:dyDescent="0.25">
      <c r="A444" s="26" t="s">
        <v>930</v>
      </c>
      <c r="B444" s="26" t="s">
        <v>931</v>
      </c>
      <c r="C444" s="38" t="s">
        <v>932</v>
      </c>
      <c r="D444" s="38" t="s">
        <v>41</v>
      </c>
      <c r="E444" s="48">
        <v>621.74</v>
      </c>
      <c r="F444" s="48">
        <f t="shared" ref="F444:F446" si="56">ROUND(E444* (1- TRUNC($I$5,4)), 2)</f>
        <v>621.74</v>
      </c>
      <c r="G444" s="47">
        <f t="shared" si="52"/>
        <v>0.3196</v>
      </c>
      <c r="H444" s="48">
        <f t="shared" si="53"/>
        <v>820.45</v>
      </c>
      <c r="I444" s="48">
        <f t="shared" si="50"/>
        <v>3199.76</v>
      </c>
    </row>
    <row r="445" spans="1:9" ht="75" x14ac:dyDescent="0.25">
      <c r="A445" s="26" t="s">
        <v>933</v>
      </c>
      <c r="B445" s="26" t="s">
        <v>934</v>
      </c>
      <c r="C445" s="38" t="s">
        <v>935</v>
      </c>
      <c r="D445" s="38" t="s">
        <v>41</v>
      </c>
      <c r="E445" s="48">
        <v>425</v>
      </c>
      <c r="F445" s="48">
        <f t="shared" si="56"/>
        <v>425</v>
      </c>
      <c r="G445" s="47">
        <f t="shared" si="52"/>
        <v>0.3196</v>
      </c>
      <c r="H445" s="48">
        <f t="shared" si="53"/>
        <v>560.83000000000004</v>
      </c>
      <c r="I445" s="48">
        <f t="shared" si="50"/>
        <v>1261.8699999999999</v>
      </c>
    </row>
    <row r="446" spans="1:9" ht="60" x14ac:dyDescent="0.25">
      <c r="A446" s="26" t="s">
        <v>936</v>
      </c>
      <c r="B446" s="26" t="s">
        <v>937</v>
      </c>
      <c r="C446" s="38" t="s">
        <v>15</v>
      </c>
      <c r="D446" s="38" t="s">
        <v>29</v>
      </c>
      <c r="E446" s="48">
        <v>7650</v>
      </c>
      <c r="F446" s="48">
        <f t="shared" si="56"/>
        <v>7650</v>
      </c>
      <c r="G446" s="47">
        <f t="shared" si="52"/>
        <v>0.3196</v>
      </c>
      <c r="H446" s="48">
        <f t="shared" si="53"/>
        <v>10094.94</v>
      </c>
      <c r="I446" s="48">
        <f t="shared" si="50"/>
        <v>10094.94</v>
      </c>
    </row>
    <row r="447" spans="1:9" x14ac:dyDescent="0.25">
      <c r="A447" s="26" t="s">
        <v>1</v>
      </c>
      <c r="B447" s="31" t="s">
        <v>33</v>
      </c>
      <c r="C447" s="41" t="s">
        <v>1</v>
      </c>
      <c r="D447" s="41" t="s">
        <v>1</v>
      </c>
      <c r="E447" s="41"/>
      <c r="F447" s="41"/>
      <c r="G447" s="47"/>
      <c r="H447" s="48"/>
      <c r="I447" s="49">
        <f>SUM(I443:I446)</f>
        <v>18218.46</v>
      </c>
    </row>
    <row r="448" spans="1:9" x14ac:dyDescent="0.25">
      <c r="A448" s="26" t="s">
        <v>1</v>
      </c>
      <c r="B448" s="26" t="s">
        <v>1</v>
      </c>
      <c r="C448" s="38" t="s">
        <v>1</v>
      </c>
      <c r="D448" s="38" t="s">
        <v>1</v>
      </c>
      <c r="E448" s="38"/>
      <c r="F448" s="38"/>
      <c r="G448" s="47"/>
      <c r="H448" s="38"/>
      <c r="I448" s="39"/>
    </row>
    <row r="449" spans="1:9" x14ac:dyDescent="0.25">
      <c r="A449" s="30" t="s">
        <v>496</v>
      </c>
      <c r="B449" s="30" t="s">
        <v>938</v>
      </c>
      <c r="C449" s="34" t="s">
        <v>1</v>
      </c>
      <c r="D449" s="34" t="s">
        <v>1</v>
      </c>
      <c r="E449" s="34"/>
      <c r="F449" s="34"/>
      <c r="G449" s="34"/>
      <c r="H449" s="34"/>
      <c r="I449" s="34"/>
    </row>
    <row r="450" spans="1:9" x14ac:dyDescent="0.25">
      <c r="A450" s="26" t="s">
        <v>1</v>
      </c>
      <c r="B450" s="26" t="s">
        <v>1</v>
      </c>
      <c r="C450" s="38" t="s">
        <v>1</v>
      </c>
      <c r="D450" s="38" t="s">
        <v>1</v>
      </c>
      <c r="E450" s="38"/>
      <c r="F450" s="38"/>
      <c r="G450" s="47"/>
      <c r="H450" s="38"/>
      <c r="I450" s="39"/>
    </row>
    <row r="451" spans="1:9" ht="45" x14ac:dyDescent="0.25">
      <c r="A451" s="26" t="s">
        <v>939</v>
      </c>
      <c r="B451" s="26" t="s">
        <v>940</v>
      </c>
      <c r="C451" s="38" t="s">
        <v>80</v>
      </c>
      <c r="D451" s="38" t="s">
        <v>29</v>
      </c>
      <c r="E451" s="48">
        <v>337.48</v>
      </c>
      <c r="F451" s="48">
        <f>ROUND(E451* (1- TRUNC($I$5,4)), 2)</f>
        <v>337.48</v>
      </c>
      <c r="G451" s="47">
        <f t="shared" si="52"/>
        <v>0.3196</v>
      </c>
      <c r="H451" s="48">
        <f t="shared" si="53"/>
        <v>445.34</v>
      </c>
      <c r="I451" s="48">
        <f t="shared" si="50"/>
        <v>1781.36</v>
      </c>
    </row>
    <row r="452" spans="1:9" ht="45" x14ac:dyDescent="0.25">
      <c r="A452" s="26" t="s">
        <v>941</v>
      </c>
      <c r="B452" s="26" t="s">
        <v>942</v>
      </c>
      <c r="C452" s="38" t="s">
        <v>19</v>
      </c>
      <c r="D452" s="38" t="s">
        <v>29</v>
      </c>
      <c r="E452" s="48">
        <v>324.81</v>
      </c>
      <c r="F452" s="48">
        <f t="shared" ref="F452:F464" si="57">ROUND(E452* (1- TRUNC($I$5,4)), 2)</f>
        <v>324.81</v>
      </c>
      <c r="G452" s="47">
        <f t="shared" si="52"/>
        <v>0.3196</v>
      </c>
      <c r="H452" s="48">
        <f t="shared" si="53"/>
        <v>428.62</v>
      </c>
      <c r="I452" s="48">
        <f t="shared" si="50"/>
        <v>857.24</v>
      </c>
    </row>
    <row r="453" spans="1:9" ht="30" x14ac:dyDescent="0.25">
      <c r="A453" s="26" t="s">
        <v>943</v>
      </c>
      <c r="B453" s="26" t="s">
        <v>944</v>
      </c>
      <c r="C453" s="38" t="s">
        <v>83</v>
      </c>
      <c r="D453" s="38" t="s">
        <v>29</v>
      </c>
      <c r="E453" s="48">
        <v>138.1</v>
      </c>
      <c r="F453" s="48">
        <f t="shared" si="57"/>
        <v>138.1</v>
      </c>
      <c r="G453" s="47">
        <f t="shared" si="52"/>
        <v>0.3196</v>
      </c>
      <c r="H453" s="48">
        <f t="shared" si="53"/>
        <v>182.24</v>
      </c>
      <c r="I453" s="48">
        <f t="shared" si="50"/>
        <v>1457.92</v>
      </c>
    </row>
    <row r="454" spans="1:9" ht="30" x14ac:dyDescent="0.25">
      <c r="A454" s="26" t="s">
        <v>945</v>
      </c>
      <c r="B454" s="26" t="s">
        <v>946</v>
      </c>
      <c r="C454" s="38" t="s">
        <v>19</v>
      </c>
      <c r="D454" s="38" t="s">
        <v>29</v>
      </c>
      <c r="E454" s="48">
        <v>384.66</v>
      </c>
      <c r="F454" s="48">
        <f t="shared" si="57"/>
        <v>384.66</v>
      </c>
      <c r="G454" s="47">
        <f t="shared" si="52"/>
        <v>0.3196</v>
      </c>
      <c r="H454" s="48">
        <f t="shared" si="53"/>
        <v>507.6</v>
      </c>
      <c r="I454" s="48">
        <f t="shared" si="50"/>
        <v>1015.2</v>
      </c>
    </row>
    <row r="455" spans="1:9" ht="60" x14ac:dyDescent="0.25">
      <c r="A455" s="26" t="s">
        <v>947</v>
      </c>
      <c r="B455" s="26" t="s">
        <v>948</v>
      </c>
      <c r="C455" s="38" t="s">
        <v>19</v>
      </c>
      <c r="D455" s="38" t="s">
        <v>29</v>
      </c>
      <c r="E455" s="48">
        <v>1340.09</v>
      </c>
      <c r="F455" s="48">
        <f t="shared" si="57"/>
        <v>1340.09</v>
      </c>
      <c r="G455" s="47">
        <f t="shared" si="52"/>
        <v>0.3196</v>
      </c>
      <c r="H455" s="48">
        <f t="shared" si="53"/>
        <v>1768.38</v>
      </c>
      <c r="I455" s="48">
        <f t="shared" si="50"/>
        <v>3536.76</v>
      </c>
    </row>
    <row r="456" spans="1:9" ht="45" x14ac:dyDescent="0.25">
      <c r="A456" s="26" t="s">
        <v>949</v>
      </c>
      <c r="B456" s="26" t="s">
        <v>950</v>
      </c>
      <c r="C456" s="38" t="s">
        <v>19</v>
      </c>
      <c r="D456" s="38" t="s">
        <v>29</v>
      </c>
      <c r="E456" s="48">
        <v>929.69</v>
      </c>
      <c r="F456" s="48">
        <f t="shared" si="57"/>
        <v>929.69</v>
      </c>
      <c r="G456" s="47">
        <f t="shared" si="52"/>
        <v>0.3196</v>
      </c>
      <c r="H456" s="48">
        <f t="shared" si="53"/>
        <v>1226.82</v>
      </c>
      <c r="I456" s="48">
        <f t="shared" si="50"/>
        <v>2453.64</v>
      </c>
    </row>
    <row r="457" spans="1:9" ht="30" x14ac:dyDescent="0.25">
      <c r="A457" s="26" t="s">
        <v>951</v>
      </c>
      <c r="B457" s="26" t="s">
        <v>952</v>
      </c>
      <c r="C457" s="38" t="s">
        <v>119</v>
      </c>
      <c r="D457" s="38" t="s">
        <v>29</v>
      </c>
      <c r="E457" s="48">
        <v>176.46</v>
      </c>
      <c r="F457" s="48">
        <f t="shared" si="57"/>
        <v>176.46</v>
      </c>
      <c r="G457" s="47">
        <f t="shared" si="52"/>
        <v>0.3196</v>
      </c>
      <c r="H457" s="48">
        <f t="shared" si="53"/>
        <v>232.86</v>
      </c>
      <c r="I457" s="48">
        <f t="shared" si="50"/>
        <v>1397.16</v>
      </c>
    </row>
    <row r="458" spans="1:9" ht="60" x14ac:dyDescent="0.25">
      <c r="A458" s="26" t="s">
        <v>953</v>
      </c>
      <c r="B458" s="26" t="s">
        <v>954</v>
      </c>
      <c r="C458" s="38" t="s">
        <v>19</v>
      </c>
      <c r="D458" s="38" t="s">
        <v>955</v>
      </c>
      <c r="E458" s="48">
        <v>469.78</v>
      </c>
      <c r="F458" s="48">
        <f t="shared" si="57"/>
        <v>469.78</v>
      </c>
      <c r="G458" s="47">
        <f t="shared" si="52"/>
        <v>0.3196</v>
      </c>
      <c r="H458" s="48">
        <f t="shared" si="53"/>
        <v>619.91999999999996</v>
      </c>
      <c r="I458" s="48">
        <f t="shared" si="50"/>
        <v>1239.8399999999999</v>
      </c>
    </row>
    <row r="459" spans="1:9" ht="30" x14ac:dyDescent="0.25">
      <c r="A459" s="26" t="s">
        <v>956</v>
      </c>
      <c r="B459" s="26" t="s">
        <v>957</v>
      </c>
      <c r="C459" s="38" t="s">
        <v>129</v>
      </c>
      <c r="D459" s="38" t="s">
        <v>29</v>
      </c>
      <c r="E459" s="48">
        <v>107.09</v>
      </c>
      <c r="F459" s="48">
        <f t="shared" si="57"/>
        <v>107.09</v>
      </c>
      <c r="G459" s="47">
        <f t="shared" si="52"/>
        <v>0.3196</v>
      </c>
      <c r="H459" s="48">
        <f t="shared" si="53"/>
        <v>141.32</v>
      </c>
      <c r="I459" s="48">
        <f t="shared" si="50"/>
        <v>706.6</v>
      </c>
    </row>
    <row r="460" spans="1:9" ht="30" x14ac:dyDescent="0.25">
      <c r="A460" s="26" t="s">
        <v>958</v>
      </c>
      <c r="B460" s="26" t="s">
        <v>959</v>
      </c>
      <c r="C460" s="38" t="s">
        <v>80</v>
      </c>
      <c r="D460" s="38" t="s">
        <v>29</v>
      </c>
      <c r="E460" s="48">
        <v>115.51</v>
      </c>
      <c r="F460" s="48">
        <f t="shared" si="57"/>
        <v>115.51</v>
      </c>
      <c r="G460" s="47">
        <f t="shared" si="52"/>
        <v>0.3196</v>
      </c>
      <c r="H460" s="48">
        <f t="shared" si="53"/>
        <v>152.43</v>
      </c>
      <c r="I460" s="48">
        <f t="shared" ref="I460:I490" si="58">ROUND(H460*C460,2)</f>
        <v>609.72</v>
      </c>
    </row>
    <row r="461" spans="1:9" ht="60" x14ac:dyDescent="0.25">
      <c r="A461" s="26" t="s">
        <v>960</v>
      </c>
      <c r="B461" s="26" t="s">
        <v>961</v>
      </c>
      <c r="C461" s="38" t="s">
        <v>19</v>
      </c>
      <c r="D461" s="38" t="s">
        <v>29</v>
      </c>
      <c r="E461" s="48">
        <v>141.53</v>
      </c>
      <c r="F461" s="48">
        <f t="shared" si="57"/>
        <v>141.53</v>
      </c>
      <c r="G461" s="47">
        <f t="shared" si="52"/>
        <v>0.3196</v>
      </c>
      <c r="H461" s="48">
        <f t="shared" si="53"/>
        <v>186.76</v>
      </c>
      <c r="I461" s="48">
        <f t="shared" si="58"/>
        <v>373.52</v>
      </c>
    </row>
    <row r="462" spans="1:9" ht="30" x14ac:dyDescent="0.25">
      <c r="A462" s="26" t="s">
        <v>962</v>
      </c>
      <c r="B462" s="26" t="s">
        <v>963</v>
      </c>
      <c r="C462" s="38" t="s">
        <v>19</v>
      </c>
      <c r="D462" s="38" t="s">
        <v>29</v>
      </c>
      <c r="E462" s="48">
        <v>599.38</v>
      </c>
      <c r="F462" s="48">
        <f t="shared" si="57"/>
        <v>599.38</v>
      </c>
      <c r="G462" s="47">
        <f t="shared" ref="G462:G464" si="59">$I$3</f>
        <v>0.3196</v>
      </c>
      <c r="H462" s="48">
        <f t="shared" si="53"/>
        <v>790.94</v>
      </c>
      <c r="I462" s="48">
        <f t="shared" si="58"/>
        <v>1581.88</v>
      </c>
    </row>
    <row r="463" spans="1:9" ht="45" x14ac:dyDescent="0.25">
      <c r="A463" s="26" t="s">
        <v>964</v>
      </c>
      <c r="B463" s="26" t="s">
        <v>965</v>
      </c>
      <c r="C463" s="38" t="s">
        <v>15</v>
      </c>
      <c r="D463" s="38" t="s">
        <v>29</v>
      </c>
      <c r="E463" s="48">
        <v>326.08</v>
      </c>
      <c r="F463" s="48">
        <f t="shared" si="57"/>
        <v>326.08</v>
      </c>
      <c r="G463" s="47">
        <f t="shared" si="59"/>
        <v>0.3196</v>
      </c>
      <c r="H463" s="48">
        <f t="shared" si="53"/>
        <v>430.3</v>
      </c>
      <c r="I463" s="48">
        <f t="shared" si="58"/>
        <v>430.3</v>
      </c>
    </row>
    <row r="464" spans="1:9" ht="45" x14ac:dyDescent="0.25">
      <c r="A464" s="26" t="s">
        <v>966</v>
      </c>
      <c r="B464" s="26" t="s">
        <v>967</v>
      </c>
      <c r="C464" s="38" t="s">
        <v>15</v>
      </c>
      <c r="D464" s="38" t="s">
        <v>29</v>
      </c>
      <c r="E464" s="48">
        <v>179.82</v>
      </c>
      <c r="F464" s="48">
        <f t="shared" si="57"/>
        <v>179.82</v>
      </c>
      <c r="G464" s="47">
        <f t="shared" si="59"/>
        <v>0.3196</v>
      </c>
      <c r="H464" s="48">
        <f t="shared" si="53"/>
        <v>237.29</v>
      </c>
      <c r="I464" s="48">
        <f t="shared" si="58"/>
        <v>237.29</v>
      </c>
    </row>
    <row r="465" spans="1:10" x14ac:dyDescent="0.25">
      <c r="A465" s="26" t="s">
        <v>1</v>
      </c>
      <c r="B465" s="31" t="s">
        <v>33</v>
      </c>
      <c r="C465" s="41" t="s">
        <v>1</v>
      </c>
      <c r="D465" s="41" t="s">
        <v>1</v>
      </c>
      <c r="E465" s="41"/>
      <c r="F465" s="41"/>
      <c r="G465" s="41"/>
      <c r="H465" s="48"/>
      <c r="I465" s="49">
        <f>SUM(I451:I464)</f>
        <v>17678.43</v>
      </c>
    </row>
    <row r="466" spans="1:10" x14ac:dyDescent="0.25">
      <c r="A466" s="26" t="s">
        <v>1</v>
      </c>
      <c r="B466" s="26" t="s">
        <v>1</v>
      </c>
      <c r="C466" s="38" t="s">
        <v>1</v>
      </c>
      <c r="D466" s="38" t="s">
        <v>1</v>
      </c>
      <c r="E466" s="38"/>
      <c r="F466" s="38"/>
      <c r="G466" s="38"/>
      <c r="H466" s="38"/>
      <c r="I466" s="39"/>
    </row>
    <row r="467" spans="1:10" x14ac:dyDescent="0.25">
      <c r="A467" s="30" t="s">
        <v>527</v>
      </c>
      <c r="B467" s="30" t="s">
        <v>968</v>
      </c>
      <c r="C467" s="34" t="s">
        <v>1</v>
      </c>
      <c r="D467" s="34" t="s">
        <v>1</v>
      </c>
      <c r="E467" s="34"/>
      <c r="F467" s="34"/>
      <c r="G467" s="34"/>
      <c r="H467" s="34"/>
      <c r="I467" s="34"/>
    </row>
    <row r="468" spans="1:10" x14ac:dyDescent="0.25">
      <c r="A468" s="26" t="s">
        <v>1</v>
      </c>
      <c r="B468" s="26" t="s">
        <v>1</v>
      </c>
      <c r="C468" s="38" t="s">
        <v>1</v>
      </c>
      <c r="D468" s="38" t="s">
        <v>1</v>
      </c>
      <c r="E468" s="38"/>
      <c r="F468" s="38"/>
      <c r="G468" s="38"/>
      <c r="H468" s="38"/>
      <c r="I468" s="39"/>
    </row>
    <row r="469" spans="1:10" x14ac:dyDescent="0.25">
      <c r="A469" s="26" t="s">
        <v>969</v>
      </c>
      <c r="B469" s="26" t="s">
        <v>970</v>
      </c>
      <c r="C469" s="38" t="s">
        <v>129</v>
      </c>
      <c r="D469" s="38" t="s">
        <v>20</v>
      </c>
      <c r="E469" s="48">
        <v>1295.07</v>
      </c>
      <c r="F469" s="48">
        <f>ROUND(E469* (1- TRUNC($I$5,4)), 2)</f>
        <v>1295.07</v>
      </c>
      <c r="G469" s="47">
        <f>$I$3</f>
        <v>0.3196</v>
      </c>
      <c r="H469" s="48">
        <f t="shared" ref="H469:H490" si="60">ROUND(F469*(1+ TRUNC($I$3,4)),2)</f>
        <v>1708.97</v>
      </c>
      <c r="I469" s="48">
        <f t="shared" si="58"/>
        <v>8544.85</v>
      </c>
    </row>
    <row r="470" spans="1:10" x14ac:dyDescent="0.25">
      <c r="A470" s="26" t="s">
        <v>1</v>
      </c>
      <c r="B470" s="31" t="s">
        <v>33</v>
      </c>
      <c r="C470" s="41" t="s">
        <v>1</v>
      </c>
      <c r="D470" s="41" t="s">
        <v>1</v>
      </c>
      <c r="E470" s="41"/>
      <c r="F470" s="41"/>
      <c r="G470" s="41"/>
      <c r="H470" s="48"/>
      <c r="I470" s="49">
        <f>SUM(I469)</f>
        <v>8544.85</v>
      </c>
      <c r="J470" s="32"/>
    </row>
    <row r="471" spans="1:10" x14ac:dyDescent="0.25">
      <c r="A471" s="26" t="s">
        <v>1</v>
      </c>
      <c r="B471" s="26" t="s">
        <v>1</v>
      </c>
      <c r="C471" s="38" t="s">
        <v>1</v>
      </c>
      <c r="D471" s="38" t="s">
        <v>1</v>
      </c>
      <c r="E471" s="38"/>
      <c r="F471" s="38"/>
      <c r="G471" s="38"/>
      <c r="H471" s="48"/>
      <c r="I471" s="48"/>
    </row>
    <row r="472" spans="1:10" x14ac:dyDescent="0.25">
      <c r="A472" s="30" t="s">
        <v>971</v>
      </c>
      <c r="B472" s="30" t="s">
        <v>972</v>
      </c>
      <c r="C472" s="34" t="s">
        <v>1</v>
      </c>
      <c r="D472" s="34" t="s">
        <v>1</v>
      </c>
      <c r="E472" s="34"/>
      <c r="F472" s="25"/>
      <c r="G472" s="25"/>
      <c r="H472" s="25"/>
      <c r="I472" s="25"/>
    </row>
    <row r="473" spans="1:10" x14ac:dyDescent="0.25">
      <c r="A473" s="26" t="s">
        <v>1</v>
      </c>
      <c r="B473" s="26" t="s">
        <v>1</v>
      </c>
      <c r="C473" s="38" t="s">
        <v>1</v>
      </c>
      <c r="D473" s="38" t="s">
        <v>1</v>
      </c>
      <c r="E473" s="38"/>
      <c r="F473" s="38"/>
      <c r="G473" s="38"/>
      <c r="H473" s="38"/>
      <c r="I473" s="39"/>
    </row>
    <row r="474" spans="1:10" ht="30" x14ac:dyDescent="0.25">
      <c r="A474" s="26" t="s">
        <v>973</v>
      </c>
      <c r="B474" s="26" t="s">
        <v>974</v>
      </c>
      <c r="C474" s="38" t="s">
        <v>119</v>
      </c>
      <c r="D474" s="38" t="s">
        <v>29</v>
      </c>
      <c r="E474" s="48">
        <v>277.33</v>
      </c>
      <c r="F474" s="48">
        <f>ROUND(E474* (1- TRUNC($I$5,4)), 2)</f>
        <v>277.33</v>
      </c>
      <c r="G474" s="47">
        <f>$I$3</f>
        <v>0.3196</v>
      </c>
      <c r="H474" s="48">
        <f t="shared" si="60"/>
        <v>365.96</v>
      </c>
      <c r="I474" s="48">
        <f t="shared" si="58"/>
        <v>2195.7600000000002</v>
      </c>
    </row>
    <row r="475" spans="1:10" ht="30" x14ac:dyDescent="0.25">
      <c r="A475" s="26" t="s">
        <v>975</v>
      </c>
      <c r="B475" s="26" t="s">
        <v>976</v>
      </c>
      <c r="C475" s="38" t="s">
        <v>119</v>
      </c>
      <c r="D475" s="38" t="s">
        <v>29</v>
      </c>
      <c r="E475" s="48">
        <v>42.5</v>
      </c>
      <c r="F475" s="48">
        <f t="shared" ref="F475:F481" si="61">ROUND(E475* (1- TRUNC($I$5,4)), 2)</f>
        <v>42.5</v>
      </c>
      <c r="G475" s="47">
        <f t="shared" ref="G475:G481" si="62">$I$3</f>
        <v>0.3196</v>
      </c>
      <c r="H475" s="48">
        <f t="shared" si="60"/>
        <v>56.08</v>
      </c>
      <c r="I475" s="48">
        <f t="shared" si="58"/>
        <v>336.48</v>
      </c>
    </row>
    <row r="476" spans="1:10" x14ac:dyDescent="0.25">
      <c r="A476" s="26" t="s">
        <v>977</v>
      </c>
      <c r="B476" s="26" t="s">
        <v>978</v>
      </c>
      <c r="C476" s="38" t="s">
        <v>15</v>
      </c>
      <c r="D476" s="38" t="s">
        <v>29</v>
      </c>
      <c r="E476" s="48">
        <v>251.34</v>
      </c>
      <c r="F476" s="48">
        <f t="shared" si="61"/>
        <v>251.34</v>
      </c>
      <c r="G476" s="47">
        <f t="shared" si="62"/>
        <v>0.3196</v>
      </c>
      <c r="H476" s="48">
        <f t="shared" si="60"/>
        <v>331.67</v>
      </c>
      <c r="I476" s="48">
        <f t="shared" si="58"/>
        <v>331.67</v>
      </c>
    </row>
    <row r="477" spans="1:10" x14ac:dyDescent="0.25">
      <c r="A477" s="26" t="s">
        <v>979</v>
      </c>
      <c r="B477" s="26" t="s">
        <v>980</v>
      </c>
      <c r="C477" s="38" t="s">
        <v>19</v>
      </c>
      <c r="D477" s="38" t="s">
        <v>29</v>
      </c>
      <c r="E477" s="48">
        <v>40.590000000000003</v>
      </c>
      <c r="F477" s="48">
        <f t="shared" si="61"/>
        <v>40.590000000000003</v>
      </c>
      <c r="G477" s="47">
        <f t="shared" si="62"/>
        <v>0.3196</v>
      </c>
      <c r="H477" s="48">
        <f t="shared" si="60"/>
        <v>53.56</v>
      </c>
      <c r="I477" s="48">
        <f t="shared" si="58"/>
        <v>107.12</v>
      </c>
    </row>
    <row r="478" spans="1:10" ht="30" x14ac:dyDescent="0.25">
      <c r="A478" s="26" t="s">
        <v>981</v>
      </c>
      <c r="B478" s="26" t="s">
        <v>982</v>
      </c>
      <c r="C478" s="38" t="s">
        <v>19</v>
      </c>
      <c r="D478" s="38" t="s">
        <v>29</v>
      </c>
      <c r="E478" s="48">
        <v>38.380000000000003</v>
      </c>
      <c r="F478" s="48">
        <f t="shared" si="61"/>
        <v>38.380000000000003</v>
      </c>
      <c r="G478" s="47">
        <f t="shared" si="62"/>
        <v>0.3196</v>
      </c>
      <c r="H478" s="48">
        <f t="shared" si="60"/>
        <v>50.65</v>
      </c>
      <c r="I478" s="48">
        <f t="shared" si="58"/>
        <v>101.3</v>
      </c>
    </row>
    <row r="479" spans="1:10" x14ac:dyDescent="0.25">
      <c r="A479" s="26" t="s">
        <v>983</v>
      </c>
      <c r="B479" s="26" t="s">
        <v>984</v>
      </c>
      <c r="C479" s="38" t="s">
        <v>985</v>
      </c>
      <c r="D479" s="38" t="s">
        <v>24</v>
      </c>
      <c r="E479" s="48">
        <v>0.82</v>
      </c>
      <c r="F479" s="48">
        <f t="shared" si="61"/>
        <v>0.82</v>
      </c>
      <c r="G479" s="47">
        <f t="shared" si="62"/>
        <v>0.3196</v>
      </c>
      <c r="H479" s="48">
        <f t="shared" si="60"/>
        <v>1.08</v>
      </c>
      <c r="I479" s="48">
        <f t="shared" si="58"/>
        <v>540</v>
      </c>
    </row>
    <row r="480" spans="1:10" ht="30" x14ac:dyDescent="0.25">
      <c r="A480" s="26" t="s">
        <v>986</v>
      </c>
      <c r="B480" s="26" t="s">
        <v>987</v>
      </c>
      <c r="C480" s="38" t="s">
        <v>74</v>
      </c>
      <c r="D480" s="38" t="s">
        <v>29</v>
      </c>
      <c r="E480" s="48">
        <v>175.94</v>
      </c>
      <c r="F480" s="48">
        <f t="shared" si="61"/>
        <v>175.94</v>
      </c>
      <c r="G480" s="47">
        <f t="shared" si="62"/>
        <v>0.3196</v>
      </c>
      <c r="H480" s="48">
        <f t="shared" si="60"/>
        <v>232.17</v>
      </c>
      <c r="I480" s="48">
        <f t="shared" si="58"/>
        <v>696.51</v>
      </c>
    </row>
    <row r="481" spans="1:9" ht="30" x14ac:dyDescent="0.25">
      <c r="A481" s="26" t="s">
        <v>988</v>
      </c>
      <c r="B481" s="26" t="s">
        <v>989</v>
      </c>
      <c r="C481" s="38" t="s">
        <v>990</v>
      </c>
      <c r="D481" s="38" t="s">
        <v>29</v>
      </c>
      <c r="E481" s="48">
        <v>21.1</v>
      </c>
      <c r="F481" s="48">
        <f t="shared" si="61"/>
        <v>21.1</v>
      </c>
      <c r="G481" s="47">
        <f t="shared" si="62"/>
        <v>0.3196</v>
      </c>
      <c r="H481" s="48">
        <f t="shared" si="60"/>
        <v>27.84</v>
      </c>
      <c r="I481" s="48">
        <f t="shared" si="58"/>
        <v>1197.1199999999999</v>
      </c>
    </row>
    <row r="482" spans="1:9" x14ac:dyDescent="0.25">
      <c r="A482" s="26" t="s">
        <v>1</v>
      </c>
      <c r="B482" s="31" t="s">
        <v>33</v>
      </c>
      <c r="C482" s="41" t="s">
        <v>1</v>
      </c>
      <c r="D482" s="41" t="s">
        <v>1</v>
      </c>
      <c r="E482" s="41"/>
      <c r="F482" s="41"/>
      <c r="G482" s="41"/>
      <c r="H482" s="48"/>
      <c r="I482" s="49">
        <f>SUM(I474:I481)</f>
        <v>5505.96</v>
      </c>
    </row>
    <row r="483" spans="1:9" x14ac:dyDescent="0.25">
      <c r="A483" s="26" t="s">
        <v>1</v>
      </c>
      <c r="B483" s="26" t="s">
        <v>1</v>
      </c>
      <c r="C483" s="38" t="s">
        <v>1</v>
      </c>
      <c r="D483" s="38" t="s">
        <v>1</v>
      </c>
      <c r="E483" s="38"/>
      <c r="F483" s="38"/>
      <c r="G483" s="38"/>
      <c r="H483" s="38"/>
      <c r="I483" s="39"/>
    </row>
    <row r="484" spans="1:9" x14ac:dyDescent="0.25">
      <c r="A484" s="30" t="s">
        <v>459</v>
      </c>
      <c r="B484" s="30" t="s">
        <v>991</v>
      </c>
      <c r="C484" s="25" t="s">
        <v>1</v>
      </c>
      <c r="D484" s="25" t="s">
        <v>1</v>
      </c>
      <c r="E484" s="25"/>
      <c r="F484" s="25"/>
      <c r="G484" s="25"/>
      <c r="H484" s="25"/>
      <c r="I484" s="25"/>
    </row>
    <row r="485" spans="1:9" x14ac:dyDescent="0.25">
      <c r="A485" s="26" t="s">
        <v>1</v>
      </c>
      <c r="B485" s="26" t="s">
        <v>1</v>
      </c>
      <c r="C485" s="38" t="s">
        <v>1</v>
      </c>
      <c r="D485" s="38" t="s">
        <v>1</v>
      </c>
      <c r="E485" s="38"/>
      <c r="F485" s="38"/>
      <c r="G485" s="38"/>
      <c r="H485" s="38"/>
      <c r="I485" s="39"/>
    </row>
    <row r="486" spans="1:9" ht="45" x14ac:dyDescent="0.25">
      <c r="A486" s="26" t="s">
        <v>992</v>
      </c>
      <c r="B486" s="26" t="s">
        <v>993</v>
      </c>
      <c r="C486" s="38" t="s">
        <v>15</v>
      </c>
      <c r="D486" s="38" t="s">
        <v>29</v>
      </c>
      <c r="E486" s="48">
        <v>9609.91</v>
      </c>
      <c r="F486" s="48">
        <f>ROUND(E486* (1- TRUNC($I$5,4)), 2)</f>
        <v>9609.91</v>
      </c>
      <c r="G486" s="47">
        <f>$I$4</f>
        <v>0.15570000000000001</v>
      </c>
      <c r="H486" s="48">
        <f>ROUND(F486*(1+ TRUNC($I$4,4)),2)</f>
        <v>11106.17</v>
      </c>
      <c r="I486" s="48">
        <f t="shared" si="58"/>
        <v>11106.17</v>
      </c>
    </row>
    <row r="487" spans="1:9" ht="45" x14ac:dyDescent="0.25">
      <c r="A487" s="26" t="s">
        <v>994</v>
      </c>
      <c r="B487" s="26" t="s">
        <v>995</v>
      </c>
      <c r="C487" s="38" t="s">
        <v>74</v>
      </c>
      <c r="D487" s="38" t="s">
        <v>29</v>
      </c>
      <c r="E487" s="48">
        <v>13490.05</v>
      </c>
      <c r="F487" s="48">
        <f t="shared" ref="F487:F490" si="63">ROUND(E487* (1- TRUNC($I$5,4)), 2)</f>
        <v>13490.05</v>
      </c>
      <c r="G487" s="47">
        <f t="shared" ref="G487:G490" si="64">$I$4</f>
        <v>0.15570000000000001</v>
      </c>
      <c r="H487" s="48">
        <f t="shared" ref="H487:H490" si="65">ROUND(F487*(1+ TRUNC($I$4,4)),2)</f>
        <v>15590.45</v>
      </c>
      <c r="I487" s="48">
        <f t="shared" si="58"/>
        <v>46771.35</v>
      </c>
    </row>
    <row r="488" spans="1:9" ht="45" x14ac:dyDescent="0.25">
      <c r="A488" s="26" t="s">
        <v>996</v>
      </c>
      <c r="B488" s="26" t="s">
        <v>997</v>
      </c>
      <c r="C488" s="38" t="s">
        <v>129</v>
      </c>
      <c r="D488" s="38" t="s">
        <v>29</v>
      </c>
      <c r="E488" s="48">
        <v>2894.19</v>
      </c>
      <c r="F488" s="48">
        <f t="shared" si="63"/>
        <v>2894.19</v>
      </c>
      <c r="G488" s="47">
        <f t="shared" si="64"/>
        <v>0.15570000000000001</v>
      </c>
      <c r="H488" s="48">
        <f t="shared" si="65"/>
        <v>3344.82</v>
      </c>
      <c r="I488" s="48">
        <f t="shared" si="58"/>
        <v>16724.099999999999</v>
      </c>
    </row>
    <row r="489" spans="1:9" ht="45" x14ac:dyDescent="0.25">
      <c r="A489" s="26" t="s">
        <v>998</v>
      </c>
      <c r="B489" s="26" t="s">
        <v>999</v>
      </c>
      <c r="C489" s="38" t="s">
        <v>15</v>
      </c>
      <c r="D489" s="38" t="s">
        <v>29</v>
      </c>
      <c r="E489" s="48">
        <v>3855.7</v>
      </c>
      <c r="F489" s="48">
        <f t="shared" si="63"/>
        <v>3855.7</v>
      </c>
      <c r="G489" s="47">
        <f t="shared" si="64"/>
        <v>0.15570000000000001</v>
      </c>
      <c r="H489" s="48">
        <f t="shared" si="65"/>
        <v>4456.03</v>
      </c>
      <c r="I489" s="48">
        <f t="shared" si="58"/>
        <v>4456.03</v>
      </c>
    </row>
    <row r="490" spans="1:9" ht="45" x14ac:dyDescent="0.25">
      <c r="A490" s="26" t="s">
        <v>1000</v>
      </c>
      <c r="B490" s="26" t="s">
        <v>1001</v>
      </c>
      <c r="C490" s="38" t="s">
        <v>74</v>
      </c>
      <c r="D490" s="38" t="s">
        <v>29</v>
      </c>
      <c r="E490" s="48">
        <v>2648.48</v>
      </c>
      <c r="F490" s="48">
        <f t="shared" si="63"/>
        <v>2648.48</v>
      </c>
      <c r="G490" s="47">
        <f t="shared" si="64"/>
        <v>0.15570000000000001</v>
      </c>
      <c r="H490" s="48">
        <f t="shared" si="65"/>
        <v>3060.85</v>
      </c>
      <c r="I490" s="48">
        <f t="shared" si="58"/>
        <v>9182.5499999999993</v>
      </c>
    </row>
    <row r="491" spans="1:9" x14ac:dyDescent="0.25">
      <c r="A491" s="26" t="s">
        <v>1</v>
      </c>
      <c r="B491" s="31" t="s">
        <v>33</v>
      </c>
      <c r="C491" s="38" t="s">
        <v>1</v>
      </c>
      <c r="D491" s="38" t="s">
        <v>1</v>
      </c>
      <c r="E491" s="38"/>
      <c r="F491" s="38"/>
      <c r="G491" s="38"/>
      <c r="H491" s="48" t="s">
        <v>1</v>
      </c>
      <c r="I491" s="49">
        <f>SUM(I486:I490)</f>
        <v>88240.2</v>
      </c>
    </row>
    <row r="492" spans="1:9" x14ac:dyDescent="0.25">
      <c r="A492" s="28" t="s">
        <v>1</v>
      </c>
      <c r="B492" s="30" t="s">
        <v>1002</v>
      </c>
      <c r="C492" s="25" t="s">
        <v>1</v>
      </c>
      <c r="D492" s="25" t="s">
        <v>1</v>
      </c>
      <c r="E492" s="25"/>
      <c r="F492" s="25"/>
      <c r="G492" s="25"/>
      <c r="H492" s="25" t="s">
        <v>1</v>
      </c>
      <c r="I492" s="50">
        <f>SUM( I16+I76+I86+I99+I107+I132+I154+I164+I169+I250+I278+I297+I306+I318+I334+I353+I371+I380+I393+I416+I439+I447+I465+I470+I482+I491)</f>
        <v>1296950.7</v>
      </c>
    </row>
  </sheetData>
  <sheetProtection algorithmName="SHA-512" hashValue="yCdY+/yatQ86FzzBuG1zQ09+MFOnjdQ9Q1gTDJBNk1qyFQpP1G2dUnqxetoYX50ATSR2XJqz/Zz/zh8pPVjdBg==" saltValue="8yI0CFW3rZKCW8nRmEiXfA==" spinCount="100000" sheet="1" objects="1" scenarios="1" selectLockedCells="1"/>
  <mergeCells count="2">
    <mergeCell ref="A1:B1"/>
    <mergeCell ref="J3:J5"/>
  </mergeCells>
  <pageMargins left="0.511811024" right="0.511811024" top="0.78740157499999996" bottom="0.78740157499999996" header="0.31496062000000002" footer="0.31496062000000002"/>
  <pageSetup paperSize="9" orientation="portrait" verticalDpi="599" r:id="rId1"/>
  <ignoredErrors>
    <ignoredError sqref="C12:C15 C20:C27 C28:C41 C42:C131 C136:C153 C158:C163 C168 C173:C249 C254:C277 C282:C305 C310:C317 C322:C333 C338:C352 C357:C370 C375:C379 C384:C392 C397:C415 C420:C438 C443:C446 C451:C464 C469 C474:C481 C486:C490 A472 A467 A449 A441 A418 A395 A382 A373 A355 A336 A320 A308 A299 A280 A252 A171 A166 A156 A134 A109 A101 A88 A78 A18 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Aloisio Soares Brito</dc:creator>
  <cp:lastModifiedBy>Fabia Salazar Carrico</cp:lastModifiedBy>
  <dcterms:created xsi:type="dcterms:W3CDTF">2022-12-21T20:23:28Z</dcterms:created>
  <dcterms:modified xsi:type="dcterms:W3CDTF">2022-12-23T13:59:08Z</dcterms:modified>
</cp:coreProperties>
</file>